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72"/>
  </bookViews>
  <sheets>
    <sheet name="Ekamutneri hamematakan" sheetId="9" r:id="rId1"/>
    <sheet name="Dramakani hamematakan" sheetId="10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hamematakan'!$A$1:$E$79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18" i="9"/>
  <c r="C6" s="1"/>
  <c r="E61"/>
  <c r="E8"/>
  <c r="E9"/>
  <c r="E11"/>
  <c r="E78" i="10" l="1"/>
  <c r="E77"/>
  <c r="D76"/>
  <c r="C76"/>
  <c r="E75"/>
  <c r="E74"/>
  <c r="D73"/>
  <c r="C73"/>
  <c r="E72"/>
  <c r="E71"/>
  <c r="E70"/>
  <c r="E69"/>
  <c r="D68"/>
  <c r="C68"/>
  <c r="E67"/>
  <c r="E66"/>
  <c r="E65"/>
  <c r="E64"/>
  <c r="E63"/>
  <c r="E62"/>
  <c r="E61"/>
  <c r="D60"/>
  <c r="C60"/>
  <c r="C59"/>
  <c r="E58"/>
  <c r="E57"/>
  <c r="E56"/>
  <c r="E55"/>
  <c r="E54"/>
  <c r="E53"/>
  <c r="D52"/>
  <c r="C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D14" s="1"/>
  <c r="C24"/>
  <c r="E23"/>
  <c r="E22"/>
  <c r="E21"/>
  <c r="E20"/>
  <c r="E19"/>
  <c r="E18"/>
  <c r="E17"/>
  <c r="E16"/>
  <c r="E15"/>
  <c r="E12"/>
  <c r="E11"/>
  <c r="E10"/>
  <c r="E9"/>
  <c r="E8"/>
  <c r="D7"/>
  <c r="C7"/>
  <c r="E6"/>
  <c r="E67" i="9"/>
  <c r="E66"/>
  <c r="E65"/>
  <c r="E64"/>
  <c r="E63"/>
  <c r="E62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C68" s="1"/>
  <c r="E33"/>
  <c r="E32"/>
  <c r="E31"/>
  <c r="E30"/>
  <c r="E29"/>
  <c r="E28"/>
  <c r="E27"/>
  <c r="E26"/>
  <c r="E25"/>
  <c r="E23"/>
  <c r="E22"/>
  <c r="E21"/>
  <c r="E20"/>
  <c r="E19"/>
  <c r="D18"/>
  <c r="E17"/>
  <c r="E16"/>
  <c r="E15"/>
  <c r="E14"/>
  <c r="E13"/>
  <c r="E12"/>
  <c r="E10"/>
  <c r="E7"/>
  <c r="D6"/>
  <c r="C14" i="10" l="1"/>
  <c r="C13" s="1"/>
  <c r="C79" s="1"/>
  <c r="D59"/>
  <c r="D13" s="1"/>
  <c r="D79" s="1"/>
  <c r="E24"/>
  <c r="E52"/>
  <c r="E60"/>
  <c r="E68"/>
  <c r="E73"/>
  <c r="E76"/>
  <c r="E34" i="9"/>
  <c r="D24"/>
  <c r="D68" s="1"/>
  <c r="E68" s="1"/>
  <c r="E18"/>
  <c r="E6"/>
  <c r="E7" i="10"/>
  <c r="E14" l="1"/>
  <c r="E59"/>
  <c r="E13"/>
  <c r="E79"/>
  <c r="E24" i="9"/>
</calcChain>
</file>

<file path=xl/sharedStrings.xml><?xml version="1.0" encoding="utf-8"?>
<sst xmlns="http://schemas.openxmlformats.org/spreadsheetml/2006/main" count="154" uniqueCount="110">
  <si>
    <t>հազ.դրամ</t>
  </si>
  <si>
    <t>հ/հ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</si>
  <si>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</si>
  <si>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</si>
  <si>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</si>
  <si>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</si>
  <si>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</si>
  <si>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</si>
  <si>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</si>
  <si>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</si>
  <si>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</si>
  <si>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</si>
  <si>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</si>
  <si>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</si>
  <si>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</si>
  <si>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</si>
  <si>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</si>
  <si>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</si>
  <si>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</si>
  <si>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</si>
  <si>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</si>
  <si>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</si>
  <si>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</si>
  <si>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Շահութահարկի գծով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</si>
  <si>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</si>
  <si>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</si>
  <si>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</si>
  <si>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</si>
  <si>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</si>
  <si>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</si>
  <si>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</si>
  <si>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</si>
  <si>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</si>
  <si>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</si>
  <si>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</si>
  <si>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</si>
  <si>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</si>
  <si>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</si>
  <si>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</si>
  <si>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</si>
  <si>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</si>
  <si>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</si>
  <si>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</si>
  <si>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Վարձակալությունից</t>
  </si>
  <si>
    <t>Սպասարկման և կոմունալ համավճարների գծով</t>
  </si>
  <si>
    <t>ներառական կրթության գծով</t>
  </si>
  <si>
    <t>Ուսումնական պրակտիկայից</t>
  </si>
  <si>
    <t>ներառական կրթության հաստիքների գծով</t>
  </si>
  <si>
    <t>Պահակային պահպանության գծով</t>
  </si>
  <si>
    <t>Տրանսպորտի գծով</t>
  </si>
  <si>
    <t xml:space="preserve">  Տ Ե Ղ Ե Կ Ա Ն Ք</t>
  </si>
  <si>
    <t>աշակերտական գույք</t>
  </si>
  <si>
    <t>ա)</t>
  </si>
  <si>
    <t xml:space="preserve">բ) </t>
  </si>
  <si>
    <t xml:space="preserve">գ) </t>
  </si>
  <si>
    <t>սպառման ֆոնդի օգտագործում, այդ թվում՝</t>
  </si>
  <si>
    <t xml:space="preserve">դ) 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</si>
  <si>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</si>
  <si>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</si>
  <si>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</si>
  <si>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</si>
  <si>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</si>
  <si>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</si>
  <si>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</si>
  <si>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</si>
  <si>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</si>
  <si>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</si>
  <si>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</si>
  <si>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</si>
  <si>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</si>
  <si>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նախադպրոցական ուսուցումից</t>
  </si>
  <si>
    <t>Ֆինանսական օգնությունից (օգնիր դպրոցիդ)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</si>
  <si>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</si>
  <si>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</si>
  <si>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</si>
  <si>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</si>
  <si>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</si>
  <si>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</si>
  <si>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</si>
  <si>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Գույքագրման և վերագնահատման գծով</t>
  </si>
  <si>
    <t>պայմանով (անհատույց) ստացված</t>
  </si>
  <si>
    <t xml:space="preserve">Չփոխհատուցվող հարկերի գծով </t>
  </si>
  <si>
    <t>Պարտադիր վճարների գծով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</si>
  <si>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</si>
  <si>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</si>
  <si>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</si>
  <si>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</si>
  <si>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</si>
  <si>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</si>
  <si>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</si>
  <si>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</si>
  <si>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</si>
  <si>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</si>
  <si>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կուտակված հավելուրդի մնացորդի օգտագործում, այդ թվում՝</t>
  </si>
  <si>
    <r>
      <t xml:space="preserve">Նախորդ ժամանակաշրջանի </t>
    </r>
    <r>
      <rPr>
        <b/>
        <u/>
        <sz val="9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</si>
  <si>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9"/>
        <rFont val="GHEA Grapalat"/>
        <family val="3"/>
      </rPr>
      <t xml:space="preserve">նախատեսվող դրամական հոսքերի նախահաշիվ 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</si>
  <si>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</si>
  <si>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</si>
  <si>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 xml:space="preserve">Պայմանով ստացված ակտիվներից, այդ թվում՝  </t>
  </si>
  <si>
    <t>Հիմնական միջոցների ձեռքբերում, այդ թվում՝</t>
  </si>
  <si>
    <t>ԵԿԱՄՈՒՏՆԵՐ, այդ թվում՝</t>
  </si>
  <si>
    <t>ԾԱԽՍԵՐ, այդ թվում՝</t>
  </si>
  <si>
    <t>վճարովի ուսուցման գծով</t>
  </si>
  <si>
    <t>2018թ. փաստացի կատարողականի և 2018թ. նախատեսվող եկամուտների ու ծախսերի նախահաշիվների համեմատական ցուցանիշների վերաբերյալ</t>
  </si>
  <si>
    <t xml:space="preserve">«Մ.Սարյանի անվան հ 86 հիմնական դպրոց-» ՊՈԱԿ-ի </t>
  </si>
  <si>
    <t>2018թ. փաստացի և 2018թ. նախատեսվող դրամական միջոցների հոսքերի նախահաշիվների
 համեմատական ցուցանիշների վերաբերյալ</t>
  </si>
  <si>
    <t xml:space="preserve">«Մ.Սարյանի անվան հ 86 հիմնական դպրոց» ՊՈԱԿ-ի </t>
  </si>
  <si>
    <t>Այլ եկամուտներից</t>
  </si>
  <si>
    <t>Սուբսիդիայից</t>
  </si>
  <si>
    <t>Աշխատավարձի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</si>
</sst>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b/>
      <u/>
      <sz val="9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0" borderId="0"/>
    <xf numFmtId="0" fontId="2" fillId="0" borderId="0"/>
    <xf numFmtId="0" fontId="2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6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7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4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7" fillId="0" borderId="0"/>
  </cellStyleXfs>
  <cellXfs count="92">
    <xf numFmtId="0" fontId="0" fillId="0" borderId="0" xfId="0"/>
    <xf numFmtId="0" fontId="23" fillId="0" borderId="10" xfId="45" applyFont="1" applyBorder="1" applyAlignment="1" applyProtection="1">
      <alignment vertical="center"/>
    </xf>
    <xf numFmtId="0" fontId="23" fillId="0" borderId="10" xfId="45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vertical="center"/>
    </xf>
    <xf numFmtId="0" fontId="23" fillId="0" borderId="0" xfId="45" applyFont="1" applyBorder="1" applyAlignment="1" applyProtection="1">
      <alignment vertical="center"/>
    </xf>
    <xf numFmtId="0" fontId="34" fillId="0" borderId="10" xfId="45" applyFont="1" applyBorder="1" applyAlignment="1" applyProtection="1">
      <alignment horizontal="left" vertical="center" wrapText="1"/>
    </xf>
    <xf numFmtId="0" fontId="26" fillId="0" borderId="1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/>
    </xf>
    <xf numFmtId="164" fontId="26" fillId="0" borderId="10" xfId="45" applyNumberFormat="1" applyFont="1" applyBorder="1" applyAlignment="1" applyProtection="1">
      <alignment horizontal="center" vertical="center"/>
    </xf>
    <xf numFmtId="0" fontId="24" fillId="0" borderId="10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20" applyNumberFormat="1" applyFont="1" applyBorder="1" applyAlignment="1" applyProtection="1">
      <alignment horizontal="center" vertical="center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26" fillId="0" borderId="0" xfId="45" applyFont="1" applyAlignment="1" applyProtection="1">
      <alignment vertical="center"/>
    </xf>
    <xf numFmtId="165" fontId="24" fillId="0" borderId="10" xfId="20" applyNumberFormat="1" applyFont="1" applyBorder="1" applyAlignment="1" applyProtection="1">
      <alignment horizontal="left" vertical="center" wrapText="1"/>
    </xf>
    <xf numFmtId="0" fontId="24" fillId="0" borderId="0" xfId="45" applyFont="1" applyAlignment="1" applyProtection="1">
      <alignment vertical="center"/>
    </xf>
    <xf numFmtId="0" fontId="27" fillId="0" borderId="0" xfId="45" applyFont="1" applyAlignment="1" applyProtection="1">
      <alignment vertical="center"/>
    </xf>
    <xf numFmtId="0" fontId="23" fillId="0" borderId="0" xfId="45" applyFont="1" applyAlignment="1" applyProtection="1">
      <alignment horizontal="center" vertical="center"/>
    </xf>
    <xf numFmtId="0" fontId="23" fillId="0" borderId="0" xfId="45" applyFont="1" applyAlignment="1" applyProtection="1">
      <alignment vertical="center"/>
    </xf>
    <xf numFmtId="0" fontId="23" fillId="0" borderId="0" xfId="45" applyFont="1" applyAlignment="1" applyProtection="1">
      <alignment horizontal="right" vertical="center"/>
    </xf>
    <xf numFmtId="164" fontId="23" fillId="0" borderId="10" xfId="45" applyNumberFormat="1" applyFont="1" applyBorder="1" applyAlignment="1" applyProtection="1">
      <alignment horizontal="center" vertical="center" wrapText="1"/>
    </xf>
    <xf numFmtId="0" fontId="28" fillId="0" borderId="0" xfId="45" applyFont="1" applyAlignment="1" applyProtection="1">
      <alignment vertical="center"/>
    </xf>
    <xf numFmtId="164" fontId="24" fillId="0" borderId="10" xfId="45" applyNumberFormat="1" applyFont="1" applyBorder="1" applyAlignment="1" applyProtection="1">
      <alignment horizontal="center" vertical="center" wrapText="1"/>
    </xf>
    <xf numFmtId="0" fontId="24" fillId="0" borderId="10" xfId="45" applyFont="1" applyBorder="1" applyAlignment="1" applyProtection="1">
      <alignment horizontal="center" vertical="center"/>
    </xf>
    <xf numFmtId="0" fontId="24" fillId="0" borderId="10" xfId="45" applyFont="1" applyBorder="1" applyAlignment="1" applyProtection="1">
      <alignment vertical="center"/>
    </xf>
    <xf numFmtId="164" fontId="24" fillId="0" borderId="10" xfId="45" applyNumberFormat="1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left" vertical="center"/>
    </xf>
    <xf numFmtId="0" fontId="24" fillId="0" borderId="0" xfId="45" applyFont="1" applyAlignment="1" applyProtection="1">
      <alignment horizontal="center" vertical="center"/>
    </xf>
    <xf numFmtId="0" fontId="22" fillId="0" borderId="0" xfId="45" applyFont="1" applyAlignment="1" applyProtection="1">
      <alignment horizontal="center" vertical="center"/>
    </xf>
    <xf numFmtId="0" fontId="23" fillId="0" borderId="0" xfId="45" applyFont="1" applyAlignment="1" applyProtection="1">
      <alignment horizontal="left" vertical="center"/>
    </xf>
    <xf numFmtId="0" fontId="23" fillId="0" borderId="0" xfId="45" applyFont="1" applyAlignment="1" applyProtection="1">
      <alignment horizontal="center"/>
    </xf>
    <xf numFmtId="0" fontId="22" fillId="0" borderId="0" xfId="20" applyFont="1" applyAlignment="1" applyProtection="1">
      <alignment horizontal="center" vertical="center"/>
    </xf>
    <xf numFmtId="0" fontId="22" fillId="0" borderId="0" xfId="20" applyFont="1" applyAlignment="1" applyProtection="1">
      <alignment horizontal="left" vertical="center"/>
    </xf>
    <xf numFmtId="0" fontId="22" fillId="0" borderId="0" xfId="20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/>
    </xf>
    <xf numFmtId="0" fontId="24" fillId="0" borderId="0" xfId="0" applyNumberFormat="1" applyFont="1" applyAlignment="1" applyProtection="1">
      <alignment horizontal="center" vertical="center" wrapText="1"/>
    </xf>
    <xf numFmtId="0" fontId="23" fillId="0" borderId="0" xfId="45" applyFont="1" applyAlignment="1" applyProtection="1">
      <alignment horizontal="left" vertical="center" wrapText="1"/>
    </xf>
    <xf numFmtId="0" fontId="23" fillId="0" borderId="0" xfId="45" applyFont="1" applyAlignment="1" applyProtection="1">
      <alignment horizontal="center" vertical="center" wrapText="1"/>
    </xf>
    <xf numFmtId="0" fontId="27" fillId="0" borderId="0" xfId="20" applyFont="1" applyAlignment="1" applyProtection="1">
      <alignment vertical="center"/>
    </xf>
    <xf numFmtId="0" fontId="23" fillId="0" borderId="0" xfId="20" applyFont="1" applyBorder="1" applyAlignment="1" applyProtection="1">
      <alignment horizontal="right" vertical="center"/>
    </xf>
    <xf numFmtId="0" fontId="27" fillId="0" borderId="0" xfId="45" applyFont="1" applyAlignment="1" applyProtection="1">
      <alignment horizontal="left" vertical="center"/>
    </xf>
    <xf numFmtId="0" fontId="28" fillId="0" borderId="11" xfId="20" applyFont="1" applyBorder="1" applyAlignment="1" applyProtection="1">
      <alignment horizontal="center" vertical="center"/>
    </xf>
    <xf numFmtId="0" fontId="28" fillId="0" borderId="11" xfId="45" applyFont="1" applyBorder="1" applyAlignment="1" applyProtection="1">
      <alignment horizontal="center" vertical="center" wrapText="1"/>
    </xf>
    <xf numFmtId="0" fontId="25" fillId="0" borderId="10" xfId="0" applyNumberFormat="1" applyFont="1" applyBorder="1" applyAlignment="1" applyProtection="1">
      <alignment horizontal="center" vertical="center" wrapText="1"/>
    </xf>
    <xf numFmtId="0" fontId="36" fillId="0" borderId="11" xfId="45" applyNumberFormat="1" applyFont="1" applyBorder="1" applyAlignment="1" applyProtection="1">
      <alignment horizontal="center" vertical="center" wrapText="1"/>
    </xf>
    <xf numFmtId="0" fontId="25" fillId="0" borderId="0" xfId="45" applyFont="1" applyAlignment="1" applyProtection="1">
      <alignment horizontal="left" vertical="center"/>
    </xf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horizontal="center"/>
    </xf>
    <xf numFmtId="0" fontId="25" fillId="0" borderId="0" xfId="45" applyFont="1" applyAlignment="1" applyProtection="1">
      <alignment vertical="center"/>
    </xf>
    <xf numFmtId="0" fontId="24" fillId="0" borderId="10" xfId="20" applyNumberFormat="1" applyFont="1" applyBorder="1" applyAlignment="1" applyProtection="1">
      <alignment horizontal="center" vertical="center"/>
    </xf>
    <xf numFmtId="164" fontId="24" fillId="0" borderId="10" xfId="20" applyNumberFormat="1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left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/>
    </xf>
    <xf numFmtId="0" fontId="24" fillId="0" borderId="10" xfId="20" applyNumberFormat="1" applyFont="1" applyBorder="1" applyAlignment="1" applyProtection="1">
      <alignment horizontal="right" vertical="center"/>
    </xf>
    <xf numFmtId="0" fontId="23" fillId="0" borderId="10" xfId="45" applyFont="1" applyBorder="1" applyAlignment="1" applyProtection="1">
      <alignment horizontal="center" vertical="center"/>
    </xf>
    <xf numFmtId="164" fontId="23" fillId="0" borderId="10" xfId="20" applyNumberFormat="1" applyFont="1" applyBorder="1" applyAlignment="1" applyProtection="1">
      <alignment horizontal="center" vertical="center"/>
    </xf>
    <xf numFmtId="2" fontId="26" fillId="0" borderId="0" xfId="45" applyNumberFormat="1" applyFont="1" applyAlignment="1" applyProtection="1">
      <alignment horizontal="left" vertical="center"/>
    </xf>
    <xf numFmtId="2" fontId="26" fillId="0" borderId="0" xfId="45" applyNumberFormat="1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/>
    </xf>
    <xf numFmtId="0" fontId="23" fillId="0" borderId="0" xfId="45" quotePrefix="1" applyFont="1" applyAlignment="1" applyProtection="1">
      <alignment horizontal="center" vertical="center"/>
    </xf>
    <xf numFmtId="0" fontId="26" fillId="0" borderId="0" xfId="45" applyFont="1" applyBorder="1" applyAlignment="1" applyProtection="1">
      <alignment horizontal="left" vertical="center"/>
    </xf>
    <xf numFmtId="0" fontId="23" fillId="0" borderId="10" xfId="20" applyNumberFormat="1" applyFont="1" applyBorder="1" applyAlignment="1" applyProtection="1">
      <alignment horizontal="center" vertical="center"/>
    </xf>
    <xf numFmtId="0" fontId="32" fillId="0" borderId="10" xfId="45" applyFont="1" applyBorder="1" applyAlignment="1" applyProtection="1">
      <alignment horizontal="left" vertical="center"/>
    </xf>
    <xf numFmtId="0" fontId="26" fillId="0" borderId="10" xfId="20" applyNumberFormat="1" applyFont="1" applyBorder="1" applyAlignment="1" applyProtection="1">
      <alignment horizontal="center" vertical="center"/>
    </xf>
    <xf numFmtId="0" fontId="34" fillId="0" borderId="10" xfId="45" applyFont="1" applyBorder="1" applyAlignment="1" applyProtection="1">
      <alignment horizontal="left" vertical="center"/>
    </xf>
    <xf numFmtId="164" fontId="27" fillId="0" borderId="10" xfId="20" applyNumberFormat="1" applyFont="1" applyBorder="1" applyAlignment="1" applyProtection="1">
      <alignment horizontal="center" vertical="center"/>
    </xf>
    <xf numFmtId="165" fontId="26" fillId="24" borderId="10" xfId="20" applyNumberFormat="1" applyFont="1" applyFill="1" applyBorder="1" applyAlignment="1" applyProtection="1">
      <alignment horizontal="left" vertical="center" wrapText="1"/>
    </xf>
    <xf numFmtId="0" fontId="29" fillId="0" borderId="0" xfId="45" applyFont="1" applyAlignment="1" applyProtection="1">
      <alignment horizontal="left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/>
    </xf>
    <xf numFmtId="0" fontId="29" fillId="0" borderId="0" xfId="45" applyFont="1" applyProtection="1"/>
    <xf numFmtId="0" fontId="29" fillId="0" borderId="0" xfId="45" applyFont="1" applyAlignment="1" applyProtection="1">
      <alignment vertical="center"/>
    </xf>
    <xf numFmtId="0" fontId="24" fillId="0" borderId="0" xfId="45" applyFont="1" applyAlignment="1" applyProtection="1">
      <alignment horizontal="left" vertical="center"/>
    </xf>
    <xf numFmtId="0" fontId="24" fillId="0" borderId="0" xfId="45" applyFont="1" applyAlignment="1" applyProtection="1">
      <alignment horizontal="center"/>
    </xf>
    <xf numFmtId="0" fontId="22" fillId="0" borderId="0" xfId="20" applyFont="1" applyAlignment="1" applyProtection="1">
      <alignment vertical="center"/>
    </xf>
    <xf numFmtId="0" fontId="23" fillId="0" borderId="0" xfId="45" applyFont="1" applyAlignment="1" applyProtection="1">
      <alignment vertical="center" wrapText="1"/>
    </xf>
    <xf numFmtId="0" fontId="23" fillId="0" borderId="11" xfId="20" applyFont="1" applyBorder="1" applyAlignment="1" applyProtection="1">
      <alignment vertical="center"/>
    </xf>
    <xf numFmtId="0" fontId="23" fillId="0" borderId="11" xfId="45" applyFont="1" applyBorder="1" applyAlignment="1" applyProtection="1">
      <alignment horizontal="center" vertical="center" wrapText="1"/>
    </xf>
    <xf numFmtId="0" fontId="23" fillId="0" borderId="10" xfId="0" applyNumberFormat="1" applyFont="1" applyBorder="1" applyAlignment="1" applyProtection="1">
      <alignment horizontal="center" vertical="center" wrapText="1"/>
    </xf>
    <xf numFmtId="0" fontId="23" fillId="0" borderId="11" xfId="45" applyNumberFormat="1" applyFont="1" applyBorder="1" applyAlignment="1" applyProtection="1">
      <alignment horizontal="center" vertical="center" wrapText="1"/>
    </xf>
    <xf numFmtId="0" fontId="27" fillId="0" borderId="0" xfId="45" applyFont="1" applyBorder="1" applyAlignment="1" applyProtection="1">
      <alignment vertical="center"/>
    </xf>
    <xf numFmtId="0" fontId="26" fillId="0" borderId="0" xfId="45" applyFont="1" applyBorder="1" applyAlignment="1" applyProtection="1">
      <alignment vertical="center"/>
    </xf>
    <xf numFmtId="164" fontId="23" fillId="0" borderId="10" xfId="45" applyNumberFormat="1" applyFont="1" applyBorder="1" applyAlignment="1" applyProtection="1">
      <alignment horizontal="center" vertical="center"/>
    </xf>
    <xf numFmtId="1" fontId="26" fillId="0" borderId="10" xfId="45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</xf>
  </cellXfs>
  <cellStyles count="5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abSelected="1" view="pageBreakPreview" topLeftCell="A36" zoomScaleSheetLayoutView="100" workbookViewId="0">
      <selection activeCell="C67" sqref="C67:D67"/>
    </sheetView>
  </sheetViews>
  <sheetFormatPr defaultRowHeight="13.5"/>
  <cols>
    <col min="1" max="1" width="4.7109375" style="19" customWidth="1"/>
    <col min="2" max="2" width="54.7109375" style="20" customWidth="1"/>
    <col min="3" max="3" width="18.28515625" style="20" customWidth="1"/>
    <col min="4" max="4" width="18" style="20" customWidth="1"/>
    <col min="5" max="5" width="14.140625" style="20" customWidth="1"/>
    <col min="6" max="6" width="13.140625" style="20" customWidth="1"/>
    <col min="7" max="16384" width="9.140625" style="20"/>
  </cols>
  <sheetData>
    <row r="1" spans="1:8" ht="16.5" customHeight="1">
      <c r="A1" s="32" t="s">
        <v>50</v>
      </c>
      <c r="B1" s="32"/>
      <c r="C1" s="32"/>
      <c r="D1" s="32"/>
      <c r="E1" s="32"/>
    </row>
    <row r="2" spans="1:8" s="18" customFormat="1" ht="25.5" customHeight="1">
      <c r="A2" s="35" t="s">
        <v>104</v>
      </c>
      <c r="B2" s="35"/>
      <c r="C2" s="35"/>
      <c r="D2" s="35"/>
      <c r="E2" s="35"/>
      <c r="F2" s="81"/>
      <c r="G2" s="81"/>
    </row>
    <row r="3" spans="1:8" ht="44.25" customHeight="1">
      <c r="A3" s="40" t="s">
        <v>103</v>
      </c>
      <c r="B3" s="40"/>
      <c r="C3" s="40"/>
      <c r="D3" s="40"/>
      <c r="E3" s="40"/>
      <c r="F3" s="82"/>
      <c r="G3" s="82"/>
      <c r="H3" s="82"/>
    </row>
    <row r="4" spans="1:8">
      <c r="E4" s="21" t="s">
        <v>0</v>
      </c>
    </row>
    <row r="5" spans="1:8" ht="66" customHeight="1">
      <c r="A5" s="83" t="s">
        <v>1</v>
      </c>
      <c r="B5" s="84" t="s">
        <v>25</v>
      </c>
      <c r="C5" s="85" t="s">
        <v>97</v>
      </c>
      <c r="D5" s="85" t="s">
        <v>96</v>
      </c>
      <c r="E5" s="86" t="s">
        <v>42</v>
      </c>
      <c r="F5" s="85"/>
    </row>
    <row r="6" spans="1:8" s="18" customFormat="1" ht="31.5" customHeight="1">
      <c r="A6" s="25" t="s">
        <v>2</v>
      </c>
      <c r="B6" s="10" t="s">
        <v>100</v>
      </c>
      <c r="C6" s="27">
        <f>SUM(C7,C11:C18,C21:C23)</f>
        <v>27948.799999999999</v>
      </c>
      <c r="D6" s="27">
        <f>SUM(D7,D11:D18,D21:D23)</f>
        <v>27908</v>
      </c>
      <c r="E6" s="27">
        <f t="shared" ref="E6:E68" si="0">D6-C6</f>
        <v>-40.799999999999272</v>
      </c>
      <c r="F6" s="87"/>
    </row>
    <row r="7" spans="1:8" s="15" customFormat="1" ht="18.75" customHeight="1">
      <c r="A7" s="56">
        <v>1</v>
      </c>
      <c r="B7" s="7" t="s">
        <v>108</v>
      </c>
      <c r="C7" s="9">
        <v>27816.799999999999</v>
      </c>
      <c r="D7" s="9">
        <v>27816.799999999999</v>
      </c>
      <c r="E7" s="9">
        <f t="shared" si="0"/>
        <v>0</v>
      </c>
      <c r="F7" s="88"/>
      <c r="G7" s="88"/>
    </row>
    <row r="8" spans="1:8" ht="18.75" hidden="1" customHeight="1">
      <c r="A8" s="89">
        <v>1.1000000000000001</v>
      </c>
      <c r="B8" s="2" t="s">
        <v>45</v>
      </c>
      <c r="C8" s="89"/>
      <c r="D8" s="89"/>
      <c r="E8" s="89">
        <f>D8-C8</f>
        <v>0</v>
      </c>
      <c r="F8" s="5"/>
    </row>
    <row r="9" spans="1:8" ht="18.75" hidden="1" customHeight="1">
      <c r="A9" s="89">
        <v>1.2</v>
      </c>
      <c r="B9" s="2" t="s">
        <v>70</v>
      </c>
      <c r="C9" s="89"/>
      <c r="D9" s="89"/>
      <c r="E9" s="89">
        <f>D9-C9</f>
        <v>0</v>
      </c>
      <c r="F9" s="5"/>
    </row>
    <row r="10" spans="1:8" ht="18.75" hidden="1" customHeight="1">
      <c r="A10" s="89">
        <v>1.3</v>
      </c>
      <c r="B10" s="2" t="s">
        <v>62</v>
      </c>
      <c r="C10" s="89"/>
      <c r="D10" s="89"/>
      <c r="E10" s="89">
        <f t="shared" si="0"/>
        <v>0</v>
      </c>
      <c r="F10" s="5"/>
    </row>
    <row r="11" spans="1:8" s="15" customFormat="1" ht="18.75" hidden="1" customHeight="1">
      <c r="A11" s="56">
        <v>2</v>
      </c>
      <c r="B11" s="7" t="s">
        <v>3</v>
      </c>
      <c r="C11" s="9"/>
      <c r="D11" s="9"/>
      <c r="E11" s="9">
        <f>D11-C11</f>
        <v>0</v>
      </c>
      <c r="F11" s="88"/>
    </row>
    <row r="12" spans="1:8" s="15" customFormat="1" ht="18.75" customHeight="1">
      <c r="A12" s="56">
        <v>2</v>
      </c>
      <c r="B12" s="7" t="s">
        <v>46</v>
      </c>
      <c r="C12" s="12">
        <v>12</v>
      </c>
      <c r="D12" s="12">
        <v>6</v>
      </c>
      <c r="E12" s="9">
        <f t="shared" si="0"/>
        <v>-6</v>
      </c>
      <c r="F12" s="88"/>
    </row>
    <row r="13" spans="1:8" s="15" customFormat="1" ht="18.75" customHeight="1">
      <c r="A13" s="56">
        <v>3</v>
      </c>
      <c r="B13" s="8" t="s">
        <v>43</v>
      </c>
      <c r="C13" s="12">
        <v>120</v>
      </c>
      <c r="D13" s="12">
        <v>85</v>
      </c>
      <c r="E13" s="9">
        <f t="shared" si="0"/>
        <v>-35</v>
      </c>
      <c r="F13" s="88"/>
    </row>
    <row r="14" spans="1:8" s="15" customFormat="1" ht="18.75" hidden="1" customHeight="1">
      <c r="A14" s="56">
        <v>5</v>
      </c>
      <c r="B14" s="7" t="s">
        <v>64</v>
      </c>
      <c r="C14" s="12"/>
      <c r="D14" s="12"/>
      <c r="E14" s="9">
        <f t="shared" si="0"/>
        <v>0</v>
      </c>
      <c r="F14" s="88"/>
    </row>
    <row r="15" spans="1:8" s="15" customFormat="1" ht="18.75" hidden="1" customHeight="1">
      <c r="A15" s="56">
        <v>6</v>
      </c>
      <c r="B15" s="8" t="s">
        <v>71</v>
      </c>
      <c r="C15" s="12"/>
      <c r="D15" s="12"/>
      <c r="E15" s="9">
        <f t="shared" si="0"/>
        <v>0</v>
      </c>
      <c r="F15" s="88"/>
    </row>
    <row r="16" spans="1:8" s="15" customFormat="1" ht="18.75" hidden="1" customHeight="1">
      <c r="A16" s="56">
        <v>7</v>
      </c>
      <c r="B16" s="8" t="s">
        <v>4</v>
      </c>
      <c r="C16" s="12"/>
      <c r="D16" s="12"/>
      <c r="E16" s="9">
        <f t="shared" si="0"/>
        <v>0</v>
      </c>
      <c r="F16" s="88"/>
    </row>
    <row r="17" spans="1:6" s="15" customFormat="1" ht="18.75" hidden="1" customHeight="1">
      <c r="A17" s="56">
        <v>8</v>
      </c>
      <c r="B17" s="8" t="s">
        <v>72</v>
      </c>
      <c r="C17" s="12"/>
      <c r="D17" s="12"/>
      <c r="E17" s="9">
        <f t="shared" si="0"/>
        <v>0</v>
      </c>
      <c r="F17" s="88"/>
    </row>
    <row r="18" spans="1:6" s="15" customFormat="1" ht="18.75" hidden="1" customHeight="1">
      <c r="A18" s="56">
        <v>9</v>
      </c>
      <c r="B18" s="11" t="s">
        <v>98</v>
      </c>
      <c r="C18" s="12">
        <f>SUM(C19:C20)</f>
        <v>0</v>
      </c>
      <c r="D18" s="12">
        <f>SUM(D19:D20)</f>
        <v>0</v>
      </c>
      <c r="E18" s="9">
        <f t="shared" si="0"/>
        <v>0</v>
      </c>
      <c r="F18" s="88"/>
    </row>
    <row r="19" spans="1:6" ht="18.75" hidden="1" customHeight="1">
      <c r="A19" s="89">
        <v>9.1</v>
      </c>
      <c r="B19" s="1" t="s">
        <v>73</v>
      </c>
      <c r="C19" s="22"/>
      <c r="D19" s="22"/>
      <c r="E19" s="89">
        <f t="shared" si="0"/>
        <v>0</v>
      </c>
      <c r="F19" s="88"/>
    </row>
    <row r="20" spans="1:6" ht="18.75" hidden="1" customHeight="1">
      <c r="A20" s="89">
        <v>9.1999999999999993</v>
      </c>
      <c r="B20" s="1" t="s">
        <v>74</v>
      </c>
      <c r="C20" s="22"/>
      <c r="D20" s="22"/>
      <c r="E20" s="89">
        <f t="shared" si="0"/>
        <v>0</v>
      </c>
      <c r="F20" s="88"/>
    </row>
    <row r="21" spans="1:6" s="15" customFormat="1" ht="18.75" customHeight="1">
      <c r="A21" s="56">
        <v>4</v>
      </c>
      <c r="B21" s="8" t="s">
        <v>5</v>
      </c>
      <c r="C21" s="12"/>
      <c r="D21" s="12">
        <v>0.2</v>
      </c>
      <c r="E21" s="9">
        <f t="shared" si="0"/>
        <v>0.2</v>
      </c>
      <c r="F21" s="88"/>
    </row>
    <row r="22" spans="1:6" s="15" customFormat="1" ht="18.75" hidden="1" customHeight="1">
      <c r="A22" s="90">
        <v>11</v>
      </c>
      <c r="B22" s="8"/>
      <c r="C22" s="12"/>
      <c r="D22" s="12"/>
      <c r="E22" s="9">
        <f>D22-C22</f>
        <v>0</v>
      </c>
      <c r="F22" s="88"/>
    </row>
    <row r="23" spans="1:6" s="15" customFormat="1" ht="18.75" hidden="1" customHeight="1">
      <c r="A23" s="56">
        <v>12</v>
      </c>
      <c r="B23" s="8"/>
      <c r="C23" s="12"/>
      <c r="D23" s="12"/>
      <c r="E23" s="9">
        <f>D23-C23</f>
        <v>0</v>
      </c>
      <c r="F23" s="88"/>
    </row>
    <row r="24" spans="1:6" s="18" customFormat="1" ht="29.25" customHeight="1">
      <c r="A24" s="25" t="s">
        <v>6</v>
      </c>
      <c r="B24" s="10" t="s">
        <v>101</v>
      </c>
      <c r="C24" s="24">
        <f>SUM(C25,C29:C34,C38:C62,C64:C67)</f>
        <v>30715.5</v>
      </c>
      <c r="D24" s="24">
        <f>SUM(D25,D29:D34,D38:D62,D64:D67)</f>
        <v>29636.199999999997</v>
      </c>
      <c r="E24" s="27">
        <f t="shared" si="0"/>
        <v>-1079.3000000000029</v>
      </c>
      <c r="F24" s="87"/>
    </row>
    <row r="25" spans="1:6" s="15" customFormat="1" ht="21" customHeight="1">
      <c r="A25" s="56">
        <v>1</v>
      </c>
      <c r="B25" s="8" t="s">
        <v>109</v>
      </c>
      <c r="C25" s="12">
        <v>26448</v>
      </c>
      <c r="D25" s="12">
        <v>26227.1</v>
      </c>
      <c r="E25" s="9">
        <f t="shared" si="0"/>
        <v>-220.90000000000146</v>
      </c>
      <c r="F25" s="88"/>
    </row>
    <row r="26" spans="1:6" ht="21" hidden="1" customHeight="1">
      <c r="A26" s="89">
        <v>1.1000000000000001</v>
      </c>
      <c r="B26" s="2" t="s">
        <v>47</v>
      </c>
      <c r="C26" s="22"/>
      <c r="D26" s="22"/>
      <c r="E26" s="89">
        <f t="shared" si="0"/>
        <v>0</v>
      </c>
      <c r="F26" s="5"/>
    </row>
    <row r="27" spans="1:6" ht="21" hidden="1" customHeight="1">
      <c r="A27" s="89">
        <v>1.2</v>
      </c>
      <c r="B27" s="3" t="s">
        <v>102</v>
      </c>
      <c r="C27" s="22"/>
      <c r="D27" s="22"/>
      <c r="E27" s="89">
        <f t="shared" si="0"/>
        <v>0</v>
      </c>
      <c r="F27" s="5"/>
    </row>
    <row r="28" spans="1:6" ht="21" hidden="1" customHeight="1">
      <c r="A28" s="89">
        <v>1.3</v>
      </c>
      <c r="B28" s="2" t="s">
        <v>7</v>
      </c>
      <c r="C28" s="22"/>
      <c r="D28" s="22"/>
      <c r="E28" s="89">
        <f t="shared" si="0"/>
        <v>0</v>
      </c>
      <c r="F28" s="5"/>
    </row>
    <row r="29" spans="1:6" s="15" customFormat="1" ht="21" customHeight="1">
      <c r="A29" s="56">
        <v>2</v>
      </c>
      <c r="B29" s="7" t="s">
        <v>9</v>
      </c>
      <c r="C29" s="12">
        <v>2322</v>
      </c>
      <c r="D29" s="12">
        <v>1613.5</v>
      </c>
      <c r="E29" s="9">
        <f t="shared" si="0"/>
        <v>-708.5</v>
      </c>
      <c r="F29" s="88"/>
    </row>
    <row r="30" spans="1:6" s="15" customFormat="1" ht="21" customHeight="1">
      <c r="A30" s="56">
        <v>3</v>
      </c>
      <c r="B30" s="8" t="s">
        <v>8</v>
      </c>
      <c r="C30" s="12">
        <v>560.20000000000005</v>
      </c>
      <c r="D30" s="12">
        <v>286</v>
      </c>
      <c r="E30" s="9">
        <f t="shared" si="0"/>
        <v>-274.20000000000005</v>
      </c>
      <c r="F30" s="88"/>
    </row>
    <row r="31" spans="1:6" s="15" customFormat="1" ht="21" customHeight="1">
      <c r="A31" s="56">
        <v>4</v>
      </c>
      <c r="B31" s="8" t="s">
        <v>11</v>
      </c>
      <c r="C31" s="12">
        <v>37.5</v>
      </c>
      <c r="D31" s="12">
        <v>49.7</v>
      </c>
      <c r="E31" s="9">
        <f t="shared" si="0"/>
        <v>12.200000000000003</v>
      </c>
      <c r="F31" s="88"/>
    </row>
    <row r="32" spans="1:6" s="15" customFormat="1" ht="21" customHeight="1">
      <c r="A32" s="56">
        <v>5</v>
      </c>
      <c r="B32" s="7" t="s">
        <v>12</v>
      </c>
      <c r="C32" s="12">
        <v>131.19999999999999</v>
      </c>
      <c r="D32" s="12">
        <v>130.6</v>
      </c>
      <c r="E32" s="9">
        <f t="shared" si="0"/>
        <v>-0.59999999999999432</v>
      </c>
      <c r="F32" s="88"/>
    </row>
    <row r="33" spans="1:6" s="15" customFormat="1" ht="21" customHeight="1">
      <c r="A33" s="56">
        <v>6</v>
      </c>
      <c r="B33" s="7" t="s">
        <v>13</v>
      </c>
      <c r="C33" s="12">
        <v>30</v>
      </c>
      <c r="D33" s="12">
        <v>30</v>
      </c>
      <c r="E33" s="9">
        <f t="shared" si="0"/>
        <v>0</v>
      </c>
      <c r="F33" s="88"/>
    </row>
    <row r="34" spans="1:6" s="15" customFormat="1" ht="21" customHeight="1">
      <c r="A34" s="56">
        <v>7</v>
      </c>
      <c r="B34" s="8" t="s">
        <v>14</v>
      </c>
      <c r="C34" s="12">
        <f>SUM(C35:C37)</f>
        <v>82.8</v>
      </c>
      <c r="D34" s="12">
        <f>SUM(D35:D37)</f>
        <v>80.399999999999991</v>
      </c>
      <c r="E34" s="9">
        <f t="shared" si="0"/>
        <v>-2.4000000000000057</v>
      </c>
      <c r="F34" s="88"/>
    </row>
    <row r="35" spans="1:6" ht="21" customHeight="1">
      <c r="A35" s="61">
        <v>7.1</v>
      </c>
      <c r="B35" s="2" t="s">
        <v>15</v>
      </c>
      <c r="C35" s="22">
        <v>76.8</v>
      </c>
      <c r="D35" s="12">
        <v>76.8</v>
      </c>
      <c r="E35" s="89">
        <f t="shared" si="0"/>
        <v>0</v>
      </c>
      <c r="F35" s="5"/>
    </row>
    <row r="36" spans="1:6" ht="21" customHeight="1">
      <c r="A36" s="61">
        <v>7.2</v>
      </c>
      <c r="B36" s="1" t="s">
        <v>16</v>
      </c>
      <c r="C36" s="22">
        <v>6</v>
      </c>
      <c r="D36" s="22">
        <v>3.6</v>
      </c>
      <c r="E36" s="89">
        <f t="shared" si="0"/>
        <v>-2.4</v>
      </c>
      <c r="F36" s="5"/>
    </row>
    <row r="37" spans="1:6" ht="21" hidden="1" customHeight="1">
      <c r="A37" s="61">
        <v>7.3</v>
      </c>
      <c r="B37" s="1" t="s">
        <v>17</v>
      </c>
      <c r="C37" s="22"/>
      <c r="D37" s="22"/>
      <c r="E37" s="89">
        <f t="shared" si="0"/>
        <v>0</v>
      </c>
      <c r="F37" s="5"/>
    </row>
    <row r="38" spans="1:6" s="15" customFormat="1" ht="21" hidden="1" customHeight="1">
      <c r="A38" s="56">
        <v>8</v>
      </c>
      <c r="B38" s="7" t="s">
        <v>48</v>
      </c>
      <c r="C38" s="12"/>
      <c r="D38" s="22"/>
      <c r="E38" s="9">
        <f t="shared" si="0"/>
        <v>0</v>
      </c>
      <c r="F38" s="88"/>
    </row>
    <row r="39" spans="1:6" s="15" customFormat="1" ht="21" hidden="1" customHeight="1">
      <c r="A39" s="56">
        <v>9</v>
      </c>
      <c r="B39" s="7" t="s">
        <v>18</v>
      </c>
      <c r="C39" s="12"/>
      <c r="D39" s="12"/>
      <c r="E39" s="9">
        <f t="shared" si="0"/>
        <v>0</v>
      </c>
      <c r="F39" s="88"/>
    </row>
    <row r="40" spans="1:6" s="15" customFormat="1" ht="21" customHeight="1">
      <c r="A40" s="56">
        <v>8</v>
      </c>
      <c r="B40" s="7" t="s">
        <v>24</v>
      </c>
      <c r="C40" s="12">
        <v>150</v>
      </c>
      <c r="D40" s="12">
        <v>148.30000000000001</v>
      </c>
      <c r="E40" s="9">
        <f t="shared" si="0"/>
        <v>-1.6999999999999886</v>
      </c>
      <c r="F40" s="88"/>
    </row>
    <row r="41" spans="1:6" s="15" customFormat="1" ht="21" customHeight="1">
      <c r="A41" s="56">
        <v>9</v>
      </c>
      <c r="B41" s="7" t="s">
        <v>19</v>
      </c>
      <c r="C41" s="12">
        <v>150</v>
      </c>
      <c r="D41" s="12">
        <v>111.4</v>
      </c>
      <c r="E41" s="9">
        <f t="shared" si="0"/>
        <v>-38.599999999999994</v>
      </c>
      <c r="F41" s="88"/>
    </row>
    <row r="42" spans="1:6" s="15" customFormat="1" ht="21" hidden="1" customHeight="1">
      <c r="A42" s="56">
        <v>12</v>
      </c>
      <c r="B42" s="7" t="s">
        <v>75</v>
      </c>
      <c r="C42" s="12"/>
      <c r="D42" s="12"/>
      <c r="E42" s="9">
        <f t="shared" si="0"/>
        <v>0</v>
      </c>
      <c r="F42" s="88"/>
    </row>
    <row r="43" spans="1:6" s="15" customFormat="1" ht="21" hidden="1" customHeight="1">
      <c r="A43" s="56">
        <v>13</v>
      </c>
      <c r="B43" s="7" t="s">
        <v>39</v>
      </c>
      <c r="C43" s="12"/>
      <c r="D43" s="12"/>
      <c r="E43" s="9">
        <f t="shared" si="0"/>
        <v>0</v>
      </c>
      <c r="F43" s="88"/>
    </row>
    <row r="44" spans="1:6" s="15" customFormat="1" ht="21" hidden="1" customHeight="1">
      <c r="A44" s="56">
        <v>14</v>
      </c>
      <c r="B44" s="7" t="s">
        <v>10</v>
      </c>
      <c r="C44" s="12"/>
      <c r="D44" s="12"/>
      <c r="E44" s="9">
        <f t="shared" si="0"/>
        <v>0</v>
      </c>
      <c r="F44" s="88"/>
    </row>
    <row r="45" spans="1:6" s="15" customFormat="1" ht="21" hidden="1" customHeight="1">
      <c r="A45" s="56">
        <v>15</v>
      </c>
      <c r="B45" s="7" t="s">
        <v>49</v>
      </c>
      <c r="C45" s="12"/>
      <c r="D45" s="12"/>
      <c r="E45" s="9">
        <f t="shared" si="0"/>
        <v>0</v>
      </c>
      <c r="F45" s="88"/>
    </row>
    <row r="46" spans="1:6" s="15" customFormat="1" ht="21" customHeight="1">
      <c r="A46" s="56">
        <v>10</v>
      </c>
      <c r="B46" s="7" t="s">
        <v>20</v>
      </c>
      <c r="C46" s="9">
        <v>500</v>
      </c>
      <c r="D46" s="9">
        <v>500</v>
      </c>
      <c r="E46" s="9">
        <f t="shared" si="0"/>
        <v>0</v>
      </c>
      <c r="F46" s="88"/>
    </row>
    <row r="47" spans="1:6" s="15" customFormat="1" ht="21" customHeight="1">
      <c r="A47" s="56">
        <v>11</v>
      </c>
      <c r="B47" s="7" t="s">
        <v>21</v>
      </c>
      <c r="C47" s="9">
        <v>32.799999999999997</v>
      </c>
      <c r="D47" s="9">
        <v>114.6</v>
      </c>
      <c r="E47" s="9">
        <f t="shared" si="0"/>
        <v>81.8</v>
      </c>
      <c r="F47" s="88"/>
    </row>
    <row r="48" spans="1:6" s="15" customFormat="1" ht="21" hidden="1" customHeight="1">
      <c r="A48" s="56">
        <v>18</v>
      </c>
      <c r="B48" s="7" t="s">
        <v>68</v>
      </c>
      <c r="C48" s="9"/>
      <c r="D48" s="9"/>
      <c r="E48" s="9">
        <f t="shared" si="0"/>
        <v>0</v>
      </c>
      <c r="F48" s="88"/>
    </row>
    <row r="49" spans="1:6" s="15" customFormat="1" ht="21" hidden="1" customHeight="1">
      <c r="A49" s="56">
        <v>19</v>
      </c>
      <c r="B49" s="7" t="s">
        <v>44</v>
      </c>
      <c r="C49" s="12"/>
      <c r="D49" s="12"/>
      <c r="E49" s="9">
        <f t="shared" si="0"/>
        <v>0</v>
      </c>
      <c r="F49" s="88"/>
    </row>
    <row r="50" spans="1:6" s="15" customFormat="1" ht="21" hidden="1" customHeight="1">
      <c r="A50" s="56">
        <v>20</v>
      </c>
      <c r="B50" s="7" t="s">
        <v>35</v>
      </c>
      <c r="C50" s="9"/>
      <c r="D50" s="9"/>
      <c r="E50" s="9">
        <f t="shared" si="0"/>
        <v>0</v>
      </c>
      <c r="F50" s="88"/>
    </row>
    <row r="51" spans="1:6" s="15" customFormat="1" ht="21.75" customHeight="1">
      <c r="A51" s="56">
        <v>12</v>
      </c>
      <c r="B51" s="6" t="s">
        <v>76</v>
      </c>
      <c r="C51" s="9">
        <v>20</v>
      </c>
      <c r="D51" s="9">
        <v>4</v>
      </c>
      <c r="E51" s="9">
        <f t="shared" si="0"/>
        <v>-16</v>
      </c>
      <c r="F51" s="88"/>
    </row>
    <row r="52" spans="1:6" s="15" customFormat="1" ht="23.25" customHeight="1">
      <c r="A52" s="56">
        <v>13</v>
      </c>
      <c r="B52" s="6" t="s">
        <v>77</v>
      </c>
      <c r="C52" s="9">
        <v>105</v>
      </c>
      <c r="D52" s="9">
        <v>95</v>
      </c>
      <c r="E52" s="9">
        <f t="shared" si="0"/>
        <v>-10</v>
      </c>
      <c r="F52" s="4"/>
    </row>
    <row r="53" spans="1:6" s="15" customFormat="1" ht="21" hidden="1" customHeight="1">
      <c r="A53" s="56">
        <v>23</v>
      </c>
      <c r="B53" s="6" t="s">
        <v>36</v>
      </c>
      <c r="C53" s="9"/>
      <c r="D53" s="9"/>
      <c r="E53" s="9">
        <f t="shared" si="0"/>
        <v>0</v>
      </c>
      <c r="F53" s="88"/>
    </row>
    <row r="54" spans="1:6" s="15" customFormat="1" ht="21" customHeight="1">
      <c r="A54" s="56">
        <v>14</v>
      </c>
      <c r="B54" s="6" t="s">
        <v>37</v>
      </c>
      <c r="C54" s="9">
        <v>6</v>
      </c>
      <c r="D54" s="9">
        <v>12</v>
      </c>
      <c r="E54" s="9">
        <f t="shared" si="0"/>
        <v>6</v>
      </c>
      <c r="F54" s="88"/>
    </row>
    <row r="55" spans="1:6" s="15" customFormat="1" ht="21" hidden="1" customHeight="1">
      <c r="A55" s="56">
        <v>25</v>
      </c>
      <c r="B55" s="6" t="s">
        <v>38</v>
      </c>
      <c r="C55" s="9"/>
      <c r="D55" s="9"/>
      <c r="E55" s="9">
        <f t="shared" si="0"/>
        <v>0</v>
      </c>
      <c r="F55" s="88"/>
    </row>
    <row r="56" spans="1:6" s="15" customFormat="1" ht="21" hidden="1" customHeight="1">
      <c r="A56" s="56">
        <v>26</v>
      </c>
      <c r="B56" s="6" t="s">
        <v>65</v>
      </c>
      <c r="C56" s="9"/>
      <c r="D56" s="9"/>
      <c r="E56" s="9">
        <f t="shared" si="0"/>
        <v>0</v>
      </c>
      <c r="F56" s="88"/>
    </row>
    <row r="57" spans="1:6" s="15" customFormat="1" ht="21" hidden="1" customHeight="1">
      <c r="A57" s="56">
        <v>27</v>
      </c>
      <c r="B57" s="6" t="s">
        <v>63</v>
      </c>
      <c r="C57" s="9"/>
      <c r="D57" s="9"/>
      <c r="E57" s="9">
        <f t="shared" si="0"/>
        <v>0</v>
      </c>
      <c r="F57" s="88"/>
    </row>
    <row r="58" spans="1:6" s="15" customFormat="1" ht="21" hidden="1" customHeight="1">
      <c r="A58" s="56">
        <v>28</v>
      </c>
      <c r="B58" s="7" t="s">
        <v>78</v>
      </c>
      <c r="C58" s="9"/>
      <c r="D58" s="9"/>
      <c r="E58" s="9">
        <f t="shared" si="0"/>
        <v>0</v>
      </c>
      <c r="F58" s="88"/>
    </row>
    <row r="59" spans="1:6" s="15" customFormat="1" ht="21" customHeight="1">
      <c r="A59" s="56">
        <v>15</v>
      </c>
      <c r="B59" s="7" t="s">
        <v>79</v>
      </c>
      <c r="C59" s="9">
        <v>50</v>
      </c>
      <c r="D59" s="9">
        <v>50</v>
      </c>
      <c r="E59" s="9">
        <f t="shared" si="0"/>
        <v>0</v>
      </c>
      <c r="F59" s="88"/>
    </row>
    <row r="60" spans="1:6" s="15" customFormat="1" ht="21" hidden="1" customHeight="1">
      <c r="A60" s="56">
        <v>30</v>
      </c>
      <c r="B60" s="7"/>
      <c r="C60" s="9"/>
      <c r="D60" s="9"/>
      <c r="E60" s="9">
        <f>D60-C60</f>
        <v>0</v>
      </c>
      <c r="F60" s="88"/>
    </row>
    <row r="61" spans="1:6" s="15" customFormat="1" ht="21" hidden="1" customHeight="1">
      <c r="A61" s="56">
        <v>31</v>
      </c>
      <c r="B61" s="7"/>
      <c r="C61" s="9"/>
      <c r="D61" s="9"/>
      <c r="E61" s="9">
        <f>D61-C61</f>
        <v>0</v>
      </c>
      <c r="F61" s="88"/>
    </row>
    <row r="62" spans="1:6" s="15" customFormat="1" ht="21" hidden="1" customHeight="1">
      <c r="A62" s="56">
        <v>32</v>
      </c>
      <c r="B62" s="7" t="s">
        <v>22</v>
      </c>
      <c r="C62" s="9"/>
      <c r="D62" s="9"/>
      <c r="E62" s="9">
        <f t="shared" si="0"/>
        <v>0</v>
      </c>
      <c r="F62" s="88"/>
    </row>
    <row r="63" spans="1:6" ht="21" hidden="1" customHeight="1">
      <c r="A63" s="89">
        <v>32.1</v>
      </c>
      <c r="B63" s="1" t="s">
        <v>80</v>
      </c>
      <c r="C63" s="89"/>
      <c r="D63" s="89"/>
      <c r="E63" s="89">
        <f t="shared" si="0"/>
        <v>0</v>
      </c>
      <c r="F63" s="5"/>
    </row>
    <row r="64" spans="1:6" s="15" customFormat="1" ht="21" hidden="1" customHeight="1">
      <c r="A64" s="56">
        <v>33</v>
      </c>
      <c r="B64" s="11" t="s">
        <v>81</v>
      </c>
      <c r="C64" s="12"/>
      <c r="D64" s="9"/>
      <c r="E64" s="9">
        <f t="shared" si="0"/>
        <v>0</v>
      </c>
      <c r="F64" s="88"/>
    </row>
    <row r="65" spans="1:6" s="15" customFormat="1" ht="21" customHeight="1">
      <c r="A65" s="56">
        <v>16</v>
      </c>
      <c r="B65" s="11" t="s">
        <v>82</v>
      </c>
      <c r="C65" s="12">
        <v>54</v>
      </c>
      <c r="D65" s="9">
        <v>54</v>
      </c>
      <c r="E65" s="9">
        <f t="shared" si="0"/>
        <v>0</v>
      </c>
      <c r="F65" s="88"/>
    </row>
    <row r="66" spans="1:6" s="15" customFormat="1" ht="21" hidden="1" customHeight="1">
      <c r="A66" s="56">
        <v>35</v>
      </c>
      <c r="B66" s="7" t="s">
        <v>23</v>
      </c>
      <c r="C66" s="9"/>
      <c r="D66" s="9"/>
      <c r="E66" s="9">
        <f>D66-C66</f>
        <v>0</v>
      </c>
      <c r="F66" s="88"/>
    </row>
    <row r="67" spans="1:6" s="15" customFormat="1" ht="21" customHeight="1">
      <c r="A67" s="56">
        <v>17</v>
      </c>
      <c r="B67" s="7" t="s">
        <v>69</v>
      </c>
      <c r="C67" s="9">
        <v>36</v>
      </c>
      <c r="D67" s="9">
        <v>129.6</v>
      </c>
      <c r="E67" s="9">
        <f t="shared" si="0"/>
        <v>93.6</v>
      </c>
      <c r="F67" s="88"/>
    </row>
    <row r="68" spans="1:6" s="23" customFormat="1" ht="24.75" customHeight="1">
      <c r="A68" s="28"/>
      <c r="B68" s="26" t="s">
        <v>83</v>
      </c>
      <c r="C68" s="27">
        <f>C6-C24</f>
        <v>-2766.7000000000007</v>
      </c>
      <c r="D68" s="27">
        <f>D6-D24</f>
        <v>-1728.1999999999971</v>
      </c>
      <c r="E68" s="27">
        <f t="shared" si="0"/>
        <v>1038.5000000000036</v>
      </c>
      <c r="F68" s="91"/>
    </row>
    <row r="69" spans="1:6">
      <c r="B69" s="5"/>
      <c r="C69" s="5"/>
      <c r="D69" s="5"/>
      <c r="E69" s="5"/>
      <c r="F69" s="5"/>
    </row>
    <row r="70" spans="1:6">
      <c r="B70" s="5"/>
      <c r="C70" s="5"/>
      <c r="D70" s="5"/>
      <c r="E70" s="5"/>
      <c r="F70" s="5"/>
    </row>
    <row r="71" spans="1:6">
      <c r="B71" s="5"/>
      <c r="C71" s="5"/>
      <c r="D71" s="5"/>
      <c r="E71" s="5"/>
      <c r="F71" s="5"/>
    </row>
    <row r="72" spans="1:6">
      <c r="B72" s="5"/>
      <c r="C72" s="5"/>
      <c r="D72" s="5"/>
      <c r="E72" s="5"/>
    </row>
    <row r="73" spans="1:6">
      <c r="B73" s="5"/>
      <c r="C73" s="5"/>
      <c r="D73" s="5"/>
      <c r="E73" s="5"/>
    </row>
    <row r="74" spans="1:6">
      <c r="B74" s="5"/>
      <c r="C74" s="5"/>
      <c r="D74" s="5"/>
      <c r="E74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25" right="0.24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9"/>
  <sheetViews>
    <sheetView view="pageBreakPreview" zoomScaleSheetLayoutView="100" workbookViewId="0">
      <selection sqref="A1:XFD1048576"/>
    </sheetView>
  </sheetViews>
  <sheetFormatPr defaultRowHeight="13.5"/>
  <cols>
    <col min="1" max="1" width="4.85546875" style="20" customWidth="1"/>
    <col min="2" max="2" width="57" style="20" customWidth="1"/>
    <col min="3" max="3" width="17" style="20" customWidth="1"/>
    <col min="4" max="4" width="17.5703125" style="20" customWidth="1"/>
    <col min="5" max="5" width="13.85546875" style="20" customWidth="1"/>
    <col min="6" max="6" width="9.140625" style="33"/>
    <col min="7" max="12" width="9.140625" style="19"/>
    <col min="13" max="19" width="9.140625" style="34"/>
    <col min="20" max="16384" width="9.140625" style="20"/>
  </cols>
  <sheetData>
    <row r="1" spans="1:19" ht="16.5" customHeight="1">
      <c r="A1" s="32" t="s">
        <v>84</v>
      </c>
      <c r="B1" s="32"/>
      <c r="C1" s="32"/>
      <c r="D1" s="32"/>
      <c r="E1" s="32"/>
    </row>
    <row r="2" spans="1:19" s="18" customFormat="1" ht="26.25" customHeight="1">
      <c r="A2" s="35" t="s">
        <v>106</v>
      </c>
      <c r="B2" s="35"/>
      <c r="C2" s="35"/>
      <c r="D2" s="35"/>
      <c r="E2" s="35"/>
      <c r="F2" s="36"/>
      <c r="G2" s="37"/>
      <c r="H2" s="38"/>
      <c r="I2" s="38"/>
      <c r="J2" s="38"/>
      <c r="K2" s="38"/>
      <c r="L2" s="38"/>
      <c r="M2" s="39"/>
      <c r="N2" s="39"/>
      <c r="O2" s="39"/>
      <c r="P2" s="39"/>
      <c r="Q2" s="39"/>
      <c r="R2" s="39"/>
      <c r="S2" s="39"/>
    </row>
    <row r="3" spans="1:19" ht="38.25" customHeight="1">
      <c r="A3" s="40" t="s">
        <v>105</v>
      </c>
      <c r="B3" s="40"/>
      <c r="C3" s="40"/>
      <c r="D3" s="40"/>
      <c r="E3" s="40"/>
      <c r="F3" s="41"/>
      <c r="G3" s="42"/>
      <c r="H3" s="42"/>
      <c r="I3" s="42"/>
      <c r="J3" s="42"/>
      <c r="K3" s="42"/>
    </row>
    <row r="4" spans="1:19" s="18" customFormat="1" ht="17.25" customHeight="1">
      <c r="A4" s="43"/>
      <c r="B4" s="43"/>
      <c r="E4" s="44" t="s">
        <v>34</v>
      </c>
      <c r="F4" s="45"/>
      <c r="G4" s="38"/>
      <c r="H4" s="38"/>
      <c r="I4" s="38"/>
      <c r="J4" s="38"/>
      <c r="K4" s="38"/>
      <c r="L4" s="38"/>
      <c r="M4" s="39"/>
      <c r="N4" s="39"/>
      <c r="O4" s="39"/>
      <c r="P4" s="39"/>
      <c r="Q4" s="39"/>
      <c r="R4" s="39"/>
      <c r="S4" s="39"/>
    </row>
    <row r="5" spans="1:19" s="53" customFormat="1" ht="88.5" customHeight="1">
      <c r="A5" s="46" t="s">
        <v>1</v>
      </c>
      <c r="B5" s="47" t="s">
        <v>25</v>
      </c>
      <c r="C5" s="48" t="s">
        <v>95</v>
      </c>
      <c r="D5" s="48" t="s">
        <v>94</v>
      </c>
      <c r="E5" s="49" t="s">
        <v>42</v>
      </c>
      <c r="F5" s="50"/>
      <c r="G5" s="48"/>
      <c r="H5" s="51"/>
      <c r="I5" s="51"/>
      <c r="J5" s="51"/>
      <c r="K5" s="51"/>
      <c r="L5" s="51"/>
      <c r="M5" s="52"/>
      <c r="N5" s="52"/>
      <c r="O5" s="52"/>
      <c r="P5" s="52"/>
      <c r="Q5" s="52"/>
      <c r="R5" s="52"/>
      <c r="S5" s="52"/>
    </row>
    <row r="6" spans="1:19" s="18" customFormat="1" ht="41.25" customHeight="1">
      <c r="A6" s="54" t="s">
        <v>2</v>
      </c>
      <c r="B6" s="16" t="s">
        <v>26</v>
      </c>
      <c r="C6" s="55">
        <v>2574</v>
      </c>
      <c r="D6" s="55">
        <v>2574</v>
      </c>
      <c r="E6" s="55">
        <f t="shared" ref="E6:E60" si="0">D6-C6</f>
        <v>0</v>
      </c>
      <c r="F6" s="45"/>
      <c r="G6" s="38"/>
      <c r="H6" s="38"/>
      <c r="I6" s="38"/>
      <c r="J6" s="38"/>
      <c r="K6" s="38"/>
      <c r="L6" s="38"/>
      <c r="M6" s="39"/>
      <c r="N6" s="39"/>
      <c r="O6" s="39"/>
      <c r="P6" s="39"/>
      <c r="Q6" s="39"/>
      <c r="R6" s="39"/>
      <c r="S6" s="39"/>
    </row>
    <row r="7" spans="1:19" s="18" customFormat="1" ht="38.25" customHeight="1">
      <c r="A7" s="54" t="s">
        <v>6</v>
      </c>
      <c r="B7" s="16" t="s">
        <v>85</v>
      </c>
      <c r="C7" s="55">
        <f>SUM(C8,C9:C12)</f>
        <v>27974.7</v>
      </c>
      <c r="D7" s="55">
        <f>SUM(D8,D9:D12)</f>
        <v>27920</v>
      </c>
      <c r="E7" s="55">
        <f>D7-C7</f>
        <v>-54.700000000000728</v>
      </c>
      <c r="F7" s="45"/>
      <c r="G7" s="38"/>
      <c r="H7" s="38"/>
      <c r="I7" s="38"/>
      <c r="J7" s="38"/>
      <c r="K7" s="38"/>
      <c r="L7" s="38"/>
      <c r="M7" s="39"/>
      <c r="N7" s="39"/>
      <c r="O7" s="39"/>
      <c r="P7" s="39"/>
      <c r="Q7" s="39"/>
      <c r="R7" s="39"/>
      <c r="S7" s="39"/>
    </row>
    <row r="8" spans="1:19" s="15" customFormat="1" ht="17.25" customHeight="1">
      <c r="A8" s="56">
        <v>1</v>
      </c>
      <c r="B8" s="7" t="s">
        <v>59</v>
      </c>
      <c r="C8" s="13">
        <v>27816.799999999999</v>
      </c>
      <c r="D8" s="13">
        <v>27816.799999999999</v>
      </c>
      <c r="E8" s="13">
        <f>D8-C8</f>
        <v>0</v>
      </c>
      <c r="F8" s="57"/>
      <c r="G8" s="58"/>
      <c r="H8" s="58"/>
      <c r="I8" s="58"/>
      <c r="J8" s="58"/>
      <c r="K8" s="58"/>
      <c r="L8" s="58"/>
      <c r="M8" s="59"/>
      <c r="N8" s="59"/>
      <c r="O8" s="59"/>
      <c r="P8" s="59"/>
      <c r="Q8" s="59"/>
      <c r="R8" s="59"/>
      <c r="S8" s="59"/>
    </row>
    <row r="9" spans="1:19" s="15" customFormat="1" ht="17.25" customHeight="1">
      <c r="A9" s="56">
        <v>2</v>
      </c>
      <c r="B9" s="7" t="s">
        <v>46</v>
      </c>
      <c r="C9" s="13">
        <v>12</v>
      </c>
      <c r="D9" s="13">
        <v>6</v>
      </c>
      <c r="E9" s="13">
        <f t="shared" si="0"/>
        <v>-6</v>
      </c>
      <c r="F9" s="57"/>
      <c r="G9" s="58"/>
      <c r="H9" s="58"/>
      <c r="I9" s="58"/>
      <c r="J9" s="58"/>
      <c r="K9" s="58"/>
      <c r="L9" s="58"/>
      <c r="M9" s="59"/>
      <c r="N9" s="59"/>
      <c r="O9" s="59"/>
      <c r="P9" s="59"/>
      <c r="Q9" s="59"/>
      <c r="R9" s="59"/>
      <c r="S9" s="59"/>
    </row>
    <row r="10" spans="1:19" s="15" customFormat="1" ht="17.25" customHeight="1">
      <c r="A10" s="56">
        <v>3</v>
      </c>
      <c r="B10" s="8" t="s">
        <v>43</v>
      </c>
      <c r="C10" s="13">
        <v>120.9</v>
      </c>
      <c r="D10" s="13">
        <v>97</v>
      </c>
      <c r="E10" s="13">
        <f t="shared" si="0"/>
        <v>-23.900000000000006</v>
      </c>
      <c r="F10" s="57"/>
      <c r="G10" s="58"/>
      <c r="H10" s="58"/>
      <c r="I10" s="58"/>
      <c r="J10" s="58"/>
      <c r="K10" s="58"/>
      <c r="L10" s="58"/>
      <c r="M10" s="59"/>
      <c r="N10" s="59"/>
      <c r="O10" s="59"/>
      <c r="P10" s="59"/>
      <c r="Q10" s="59"/>
      <c r="R10" s="59"/>
      <c r="S10" s="59"/>
    </row>
    <row r="11" spans="1:19" s="15" customFormat="1" ht="17.25" customHeight="1">
      <c r="A11" s="56">
        <v>4</v>
      </c>
      <c r="B11" s="8" t="s">
        <v>5</v>
      </c>
      <c r="C11" s="13"/>
      <c r="D11" s="13">
        <v>0.2</v>
      </c>
      <c r="E11" s="13">
        <f>D11-C11</f>
        <v>0.2</v>
      </c>
      <c r="F11" s="57"/>
      <c r="G11" s="58"/>
      <c r="H11" s="58"/>
      <c r="I11" s="58"/>
      <c r="J11" s="58"/>
      <c r="K11" s="58"/>
      <c r="L11" s="58"/>
      <c r="M11" s="59"/>
      <c r="N11" s="59"/>
      <c r="O11" s="59"/>
      <c r="P11" s="59"/>
      <c r="Q11" s="59"/>
      <c r="R11" s="59"/>
      <c r="S11" s="59"/>
    </row>
    <row r="12" spans="1:19" s="15" customFormat="1" ht="17.25" customHeight="1">
      <c r="A12" s="56">
        <v>5</v>
      </c>
      <c r="B12" s="8" t="s">
        <v>107</v>
      </c>
      <c r="C12" s="13">
        <v>25</v>
      </c>
      <c r="D12" s="13"/>
      <c r="E12" s="13">
        <f t="shared" si="0"/>
        <v>-25</v>
      </c>
      <c r="F12" s="57"/>
      <c r="G12" s="58"/>
      <c r="H12" s="58"/>
      <c r="I12" s="58"/>
      <c r="J12" s="58"/>
      <c r="K12" s="58"/>
      <c r="L12" s="58"/>
      <c r="M12" s="59"/>
      <c r="N12" s="59"/>
      <c r="O12" s="59"/>
      <c r="P12" s="59"/>
      <c r="Q12" s="59"/>
      <c r="R12" s="59"/>
      <c r="S12" s="59"/>
    </row>
    <row r="13" spans="1:19" s="18" customFormat="1" ht="36" customHeight="1">
      <c r="A13" s="54" t="s">
        <v>27</v>
      </c>
      <c r="B13" s="16" t="s">
        <v>86</v>
      </c>
      <c r="C13" s="55">
        <f>+C14+C59+C73+C76</f>
        <v>28310.3</v>
      </c>
      <c r="D13" s="55">
        <f>+D14+D59+D73+D76</f>
        <v>27045.600000000002</v>
      </c>
      <c r="E13" s="55">
        <f t="shared" si="0"/>
        <v>-1264.6999999999971</v>
      </c>
      <c r="F13" s="45"/>
      <c r="G13" s="38"/>
      <c r="H13" s="38"/>
      <c r="I13" s="38"/>
      <c r="J13" s="38"/>
      <c r="K13" s="38"/>
      <c r="L13" s="38"/>
      <c r="M13" s="39"/>
      <c r="N13" s="39"/>
      <c r="O13" s="39"/>
      <c r="P13" s="39"/>
      <c r="Q13" s="39"/>
      <c r="R13" s="39"/>
      <c r="S13" s="39"/>
    </row>
    <row r="14" spans="1:19" s="18" customFormat="1" ht="21" customHeight="1">
      <c r="A14" s="60" t="s">
        <v>52</v>
      </c>
      <c r="B14" s="16" t="s">
        <v>57</v>
      </c>
      <c r="C14" s="55">
        <f>SUM(C15,C19:C24,C28:C52,C56:C58)</f>
        <v>27940.3</v>
      </c>
      <c r="D14" s="55">
        <f>SUM(D15,D19:D24,D28:D52,D56:D58)</f>
        <v>26699.600000000002</v>
      </c>
      <c r="E14" s="55">
        <f t="shared" si="0"/>
        <v>-1240.6999999999971</v>
      </c>
      <c r="F14" s="45"/>
      <c r="G14" s="38"/>
      <c r="H14" s="38"/>
      <c r="I14" s="38"/>
      <c r="J14" s="38"/>
      <c r="K14" s="38"/>
      <c r="L14" s="38"/>
      <c r="M14" s="39"/>
      <c r="N14" s="39"/>
      <c r="O14" s="39"/>
      <c r="P14" s="39"/>
      <c r="Q14" s="39"/>
      <c r="R14" s="39"/>
      <c r="S14" s="39"/>
    </row>
    <row r="15" spans="1:19" s="15" customFormat="1" ht="18" customHeight="1">
      <c r="A15" s="56">
        <v>1</v>
      </c>
      <c r="B15" s="8" t="s">
        <v>109</v>
      </c>
      <c r="C15" s="13">
        <v>24000</v>
      </c>
      <c r="D15" s="13">
        <v>23262.1</v>
      </c>
      <c r="E15" s="13">
        <f t="shared" si="0"/>
        <v>-737.90000000000146</v>
      </c>
      <c r="F15" s="57"/>
      <c r="G15" s="58"/>
      <c r="H15" s="58"/>
      <c r="I15" s="58"/>
      <c r="J15" s="58"/>
      <c r="K15" s="58"/>
      <c r="L15" s="58"/>
      <c r="M15" s="59"/>
      <c r="N15" s="59"/>
      <c r="O15" s="59"/>
      <c r="P15" s="59"/>
      <c r="Q15" s="59"/>
      <c r="R15" s="59"/>
      <c r="S15" s="59"/>
    </row>
    <row r="16" spans="1:19" ht="18" hidden="1" customHeight="1">
      <c r="A16" s="61">
        <v>1.1000000000000001</v>
      </c>
      <c r="B16" s="2" t="s">
        <v>47</v>
      </c>
      <c r="C16" s="62"/>
      <c r="D16" s="62"/>
      <c r="E16" s="62">
        <f t="shared" si="0"/>
        <v>0</v>
      </c>
    </row>
    <row r="17" spans="1:19" ht="18" hidden="1" customHeight="1">
      <c r="A17" s="61">
        <v>1.2</v>
      </c>
      <c r="B17" s="3" t="s">
        <v>102</v>
      </c>
      <c r="C17" s="62"/>
      <c r="D17" s="62"/>
      <c r="E17" s="62">
        <f t="shared" si="0"/>
        <v>0</v>
      </c>
    </row>
    <row r="18" spans="1:19" ht="18" hidden="1" customHeight="1">
      <c r="A18" s="61">
        <v>1.3</v>
      </c>
      <c r="B18" s="2" t="s">
        <v>7</v>
      </c>
      <c r="C18" s="62"/>
      <c r="D18" s="62"/>
      <c r="E18" s="62">
        <f t="shared" si="0"/>
        <v>0</v>
      </c>
    </row>
    <row r="19" spans="1:19" s="15" customFormat="1" ht="18" customHeight="1">
      <c r="A19" s="56">
        <v>2</v>
      </c>
      <c r="B19" s="7" t="s">
        <v>9</v>
      </c>
      <c r="C19" s="13">
        <v>1800</v>
      </c>
      <c r="D19" s="13">
        <v>1405.4</v>
      </c>
      <c r="E19" s="13">
        <f t="shared" si="0"/>
        <v>-394.59999999999991</v>
      </c>
      <c r="F19" s="57"/>
      <c r="G19" s="58"/>
      <c r="H19" s="58"/>
      <c r="I19" s="58"/>
      <c r="J19" s="58"/>
      <c r="K19" s="58"/>
      <c r="L19" s="58"/>
      <c r="M19" s="59"/>
      <c r="N19" s="59"/>
      <c r="O19" s="59"/>
      <c r="P19" s="59"/>
      <c r="Q19" s="59"/>
      <c r="R19" s="59"/>
      <c r="S19" s="59"/>
    </row>
    <row r="20" spans="1:19" s="15" customFormat="1" ht="18" customHeight="1">
      <c r="A20" s="56">
        <v>3</v>
      </c>
      <c r="B20" s="8" t="s">
        <v>8</v>
      </c>
      <c r="C20" s="13">
        <v>500</v>
      </c>
      <c r="D20" s="13">
        <v>286.39999999999998</v>
      </c>
      <c r="E20" s="13">
        <f t="shared" si="0"/>
        <v>-213.60000000000002</v>
      </c>
      <c r="F20" s="57"/>
      <c r="G20" s="58"/>
      <c r="H20" s="58"/>
      <c r="I20" s="58"/>
      <c r="J20" s="58"/>
      <c r="K20" s="58"/>
      <c r="L20" s="58"/>
      <c r="M20" s="59"/>
      <c r="N20" s="59"/>
      <c r="O20" s="59"/>
      <c r="P20" s="59"/>
      <c r="Q20" s="59"/>
      <c r="R20" s="59"/>
      <c r="S20" s="59"/>
    </row>
    <row r="21" spans="1:19" s="15" customFormat="1" ht="18" customHeight="1">
      <c r="A21" s="56">
        <v>4</v>
      </c>
      <c r="B21" s="8" t="s">
        <v>11</v>
      </c>
      <c r="C21" s="13">
        <v>45</v>
      </c>
      <c r="D21" s="13">
        <v>39.700000000000003</v>
      </c>
      <c r="E21" s="13">
        <f t="shared" si="0"/>
        <v>-5.2999999999999972</v>
      </c>
      <c r="F21" s="57"/>
      <c r="G21" s="58"/>
      <c r="H21" s="58"/>
      <c r="I21" s="58"/>
      <c r="J21" s="58"/>
      <c r="K21" s="58"/>
      <c r="L21" s="58"/>
      <c r="M21" s="59"/>
      <c r="N21" s="59"/>
      <c r="O21" s="59"/>
      <c r="P21" s="59"/>
      <c r="Q21" s="59"/>
      <c r="R21" s="59"/>
      <c r="S21" s="59"/>
    </row>
    <row r="22" spans="1:19" s="15" customFormat="1" ht="18" customHeight="1">
      <c r="A22" s="56">
        <v>5</v>
      </c>
      <c r="B22" s="7" t="s">
        <v>12</v>
      </c>
      <c r="C22" s="13">
        <v>175</v>
      </c>
      <c r="D22" s="13">
        <v>175</v>
      </c>
      <c r="E22" s="13">
        <f t="shared" si="0"/>
        <v>0</v>
      </c>
      <c r="F22" s="57"/>
      <c r="G22" s="58"/>
      <c r="H22" s="58"/>
      <c r="I22" s="58"/>
      <c r="J22" s="58"/>
      <c r="K22" s="58"/>
      <c r="L22" s="58"/>
      <c r="M22" s="59"/>
      <c r="N22" s="59"/>
      <c r="O22" s="59"/>
      <c r="P22" s="59"/>
      <c r="Q22" s="59"/>
      <c r="R22" s="59"/>
      <c r="S22" s="59"/>
    </row>
    <row r="23" spans="1:19" s="15" customFormat="1" ht="16.5" customHeight="1">
      <c r="A23" s="56">
        <v>6</v>
      </c>
      <c r="B23" s="7" t="s">
        <v>13</v>
      </c>
      <c r="C23" s="13">
        <v>30</v>
      </c>
      <c r="D23" s="13">
        <v>30</v>
      </c>
      <c r="E23" s="13">
        <f t="shared" si="0"/>
        <v>0</v>
      </c>
      <c r="F23" s="63"/>
      <c r="G23" s="64"/>
      <c r="H23" s="64"/>
      <c r="I23" s="58"/>
      <c r="J23" s="58"/>
      <c r="K23" s="58"/>
      <c r="L23" s="58"/>
      <c r="M23" s="59"/>
      <c r="N23" s="59"/>
      <c r="O23" s="59"/>
      <c r="P23" s="59"/>
      <c r="Q23" s="59"/>
      <c r="R23" s="59"/>
      <c r="S23" s="59"/>
    </row>
    <row r="24" spans="1:19" s="15" customFormat="1" ht="16.5">
      <c r="A24" s="56">
        <v>7</v>
      </c>
      <c r="B24" s="8" t="s">
        <v>14</v>
      </c>
      <c r="C24" s="13">
        <f>SUM(C25:C27)</f>
        <v>82.8</v>
      </c>
      <c r="D24" s="13">
        <f>SUM(D25:D27)</f>
        <v>81.399999999999991</v>
      </c>
      <c r="E24" s="13">
        <f t="shared" si="0"/>
        <v>-1.4000000000000057</v>
      </c>
      <c r="F24" s="57"/>
      <c r="G24" s="58"/>
      <c r="H24" s="58"/>
      <c r="I24" s="58"/>
      <c r="J24" s="58"/>
      <c r="K24" s="58"/>
      <c r="L24" s="58"/>
      <c r="M24" s="59"/>
      <c r="N24" s="59"/>
      <c r="O24" s="59"/>
      <c r="P24" s="59"/>
      <c r="Q24" s="59"/>
      <c r="R24" s="59"/>
      <c r="S24" s="59"/>
    </row>
    <row r="25" spans="1:19" ht="18" customHeight="1">
      <c r="A25" s="61">
        <v>7.1</v>
      </c>
      <c r="B25" s="2" t="s">
        <v>15</v>
      </c>
      <c r="C25" s="62">
        <v>76.8</v>
      </c>
      <c r="D25" s="62">
        <v>76.8</v>
      </c>
      <c r="E25" s="62">
        <f t="shared" si="0"/>
        <v>0</v>
      </c>
    </row>
    <row r="26" spans="1:19" s="23" customFormat="1" ht="18" customHeight="1">
      <c r="A26" s="61">
        <v>7.2</v>
      </c>
      <c r="B26" s="1" t="s">
        <v>16</v>
      </c>
      <c r="C26" s="62">
        <v>6</v>
      </c>
      <c r="D26" s="62">
        <v>4.5999999999999996</v>
      </c>
      <c r="E26" s="62">
        <f t="shared" si="0"/>
        <v>-1.4000000000000004</v>
      </c>
      <c r="F26" s="30"/>
      <c r="G26" s="29"/>
      <c r="H26" s="29"/>
      <c r="I26" s="29"/>
      <c r="J26" s="29"/>
      <c r="K26" s="29"/>
      <c r="L26" s="29"/>
      <c r="M26" s="65"/>
      <c r="N26" s="65"/>
      <c r="O26" s="65"/>
      <c r="P26" s="65"/>
      <c r="Q26" s="65"/>
      <c r="R26" s="65"/>
      <c r="S26" s="65"/>
    </row>
    <row r="27" spans="1:19" ht="18" hidden="1" customHeight="1">
      <c r="A27" s="61">
        <v>7.3</v>
      </c>
      <c r="B27" s="1" t="s">
        <v>17</v>
      </c>
      <c r="C27" s="62"/>
      <c r="D27" s="62"/>
      <c r="E27" s="62">
        <f t="shared" si="0"/>
        <v>0</v>
      </c>
      <c r="H27" s="66"/>
    </row>
    <row r="28" spans="1:19" s="15" customFormat="1" ht="18" hidden="1" customHeight="1">
      <c r="A28" s="56">
        <v>8</v>
      </c>
      <c r="B28" s="6" t="s">
        <v>48</v>
      </c>
      <c r="C28" s="13"/>
      <c r="D28" s="13"/>
      <c r="E28" s="13">
        <f t="shared" si="0"/>
        <v>0</v>
      </c>
      <c r="F28" s="57"/>
      <c r="G28" s="58"/>
      <c r="H28" s="58"/>
      <c r="I28" s="58"/>
      <c r="J28" s="58"/>
      <c r="K28" s="58"/>
      <c r="L28" s="58"/>
      <c r="M28" s="59"/>
      <c r="N28" s="59"/>
      <c r="O28" s="59"/>
      <c r="P28" s="59"/>
      <c r="Q28" s="59"/>
      <c r="R28" s="59"/>
      <c r="S28" s="59"/>
    </row>
    <row r="29" spans="1:19" s="15" customFormat="1" ht="18" hidden="1" customHeight="1">
      <c r="A29" s="56">
        <v>9</v>
      </c>
      <c r="B29" s="6" t="s">
        <v>18</v>
      </c>
      <c r="C29" s="13"/>
      <c r="D29" s="13"/>
      <c r="E29" s="13">
        <f t="shared" si="0"/>
        <v>0</v>
      </c>
      <c r="F29" s="57"/>
      <c r="G29" s="58"/>
      <c r="H29" s="58"/>
      <c r="I29" s="58"/>
      <c r="J29" s="58"/>
      <c r="K29" s="58"/>
      <c r="L29" s="58"/>
      <c r="M29" s="59"/>
      <c r="N29" s="59"/>
      <c r="O29" s="59"/>
      <c r="P29" s="59"/>
      <c r="Q29" s="59"/>
      <c r="R29" s="59"/>
      <c r="S29" s="59"/>
    </row>
    <row r="30" spans="1:19" s="15" customFormat="1" ht="18" customHeight="1">
      <c r="A30" s="56">
        <v>8</v>
      </c>
      <c r="B30" s="6" t="s">
        <v>24</v>
      </c>
      <c r="C30" s="13">
        <v>150</v>
      </c>
      <c r="D30" s="13">
        <v>148.30000000000001</v>
      </c>
      <c r="E30" s="13">
        <f t="shared" si="0"/>
        <v>-1.6999999999999886</v>
      </c>
      <c r="F30" s="57"/>
      <c r="G30" s="58"/>
      <c r="H30" s="58"/>
      <c r="I30" s="58"/>
      <c r="J30" s="58"/>
      <c r="K30" s="58"/>
      <c r="L30" s="58"/>
      <c r="M30" s="59"/>
      <c r="N30" s="59"/>
      <c r="O30" s="59"/>
      <c r="P30" s="59"/>
      <c r="Q30" s="59"/>
      <c r="R30" s="59"/>
      <c r="S30" s="59"/>
    </row>
    <row r="31" spans="1:19" s="15" customFormat="1" ht="18" customHeight="1">
      <c r="A31" s="56">
        <v>9</v>
      </c>
      <c r="B31" s="6" t="s">
        <v>19</v>
      </c>
      <c r="C31" s="13">
        <v>150</v>
      </c>
      <c r="D31" s="13">
        <v>111.4</v>
      </c>
      <c r="E31" s="13">
        <f t="shared" si="0"/>
        <v>-38.599999999999994</v>
      </c>
      <c r="F31" s="57"/>
      <c r="G31" s="58"/>
      <c r="H31" s="58"/>
      <c r="I31" s="58"/>
      <c r="J31" s="58"/>
      <c r="K31" s="58"/>
      <c r="L31" s="58"/>
      <c r="M31" s="59"/>
      <c r="N31" s="59"/>
      <c r="O31" s="59"/>
      <c r="P31" s="59"/>
      <c r="Q31" s="59"/>
      <c r="R31" s="59"/>
      <c r="S31" s="59"/>
    </row>
    <row r="32" spans="1:19" s="15" customFormat="1" ht="18" hidden="1" customHeight="1">
      <c r="A32" s="56">
        <v>12</v>
      </c>
      <c r="B32" s="6" t="s">
        <v>75</v>
      </c>
      <c r="C32" s="13"/>
      <c r="D32" s="13"/>
      <c r="E32" s="13">
        <f t="shared" si="0"/>
        <v>0</v>
      </c>
      <c r="F32" s="57"/>
      <c r="G32" s="58"/>
      <c r="H32" s="58"/>
      <c r="I32" s="58"/>
      <c r="J32" s="58"/>
      <c r="K32" s="58"/>
      <c r="L32" s="58"/>
      <c r="M32" s="59"/>
      <c r="N32" s="59"/>
      <c r="O32" s="59"/>
      <c r="P32" s="59"/>
      <c r="Q32" s="59"/>
      <c r="R32" s="59"/>
      <c r="S32" s="59"/>
    </row>
    <row r="33" spans="1:19" s="15" customFormat="1" ht="18" hidden="1" customHeight="1">
      <c r="A33" s="56">
        <v>13</v>
      </c>
      <c r="B33" s="6" t="s">
        <v>39</v>
      </c>
      <c r="C33" s="13"/>
      <c r="D33" s="13"/>
      <c r="E33" s="13">
        <f t="shared" si="0"/>
        <v>0</v>
      </c>
      <c r="F33" s="57"/>
      <c r="G33" s="58"/>
      <c r="H33" s="58"/>
      <c r="I33" s="58"/>
      <c r="J33" s="58"/>
      <c r="K33" s="58"/>
      <c r="L33" s="58"/>
      <c r="M33" s="59"/>
      <c r="N33" s="59"/>
      <c r="O33" s="59"/>
      <c r="P33" s="59"/>
      <c r="Q33" s="59"/>
      <c r="R33" s="59"/>
      <c r="S33" s="59"/>
    </row>
    <row r="34" spans="1:19" s="15" customFormat="1" ht="18" hidden="1" customHeight="1">
      <c r="A34" s="56">
        <v>14</v>
      </c>
      <c r="B34" s="6" t="s">
        <v>10</v>
      </c>
      <c r="C34" s="13"/>
      <c r="D34" s="13"/>
      <c r="E34" s="13">
        <f t="shared" si="0"/>
        <v>0</v>
      </c>
      <c r="F34" s="57"/>
      <c r="G34" s="58"/>
      <c r="H34" s="58"/>
      <c r="I34" s="58"/>
      <c r="J34" s="58"/>
      <c r="K34" s="58"/>
      <c r="L34" s="58"/>
      <c r="M34" s="59"/>
      <c r="N34" s="59"/>
      <c r="O34" s="59"/>
      <c r="P34" s="59"/>
      <c r="Q34" s="59"/>
      <c r="R34" s="59"/>
      <c r="S34" s="59"/>
    </row>
    <row r="35" spans="1:19" s="15" customFormat="1" ht="18" hidden="1" customHeight="1">
      <c r="A35" s="56">
        <v>15</v>
      </c>
      <c r="B35" s="6" t="s">
        <v>49</v>
      </c>
      <c r="C35" s="13"/>
      <c r="D35" s="13"/>
      <c r="E35" s="13">
        <f t="shared" si="0"/>
        <v>0</v>
      </c>
      <c r="F35" s="57"/>
      <c r="G35" s="58"/>
      <c r="H35" s="58"/>
      <c r="I35" s="58"/>
      <c r="J35" s="58"/>
      <c r="K35" s="58"/>
      <c r="L35" s="58"/>
      <c r="M35" s="59"/>
      <c r="N35" s="59"/>
      <c r="O35" s="59"/>
      <c r="P35" s="59"/>
      <c r="Q35" s="59"/>
      <c r="R35" s="59"/>
      <c r="S35" s="59"/>
    </row>
    <row r="36" spans="1:19" s="15" customFormat="1" ht="18" customHeight="1">
      <c r="A36" s="56">
        <v>10</v>
      </c>
      <c r="B36" s="6" t="s">
        <v>20</v>
      </c>
      <c r="C36" s="13">
        <v>500</v>
      </c>
      <c r="D36" s="13">
        <v>500</v>
      </c>
      <c r="E36" s="13">
        <f t="shared" si="0"/>
        <v>0</v>
      </c>
      <c r="F36" s="57"/>
      <c r="G36" s="58"/>
      <c r="H36" s="58"/>
      <c r="I36" s="58"/>
      <c r="J36" s="58"/>
      <c r="K36" s="58"/>
      <c r="L36" s="58"/>
      <c r="M36" s="59"/>
      <c r="N36" s="59"/>
      <c r="O36" s="59"/>
      <c r="P36" s="59"/>
      <c r="Q36" s="59"/>
      <c r="R36" s="59"/>
      <c r="S36" s="59"/>
    </row>
    <row r="37" spans="1:19" s="15" customFormat="1" ht="18" customHeight="1">
      <c r="A37" s="56">
        <v>11</v>
      </c>
      <c r="B37" s="6" t="s">
        <v>21</v>
      </c>
      <c r="C37" s="13"/>
      <c r="D37" s="13">
        <v>81.8</v>
      </c>
      <c r="E37" s="13">
        <f t="shared" si="0"/>
        <v>81.8</v>
      </c>
      <c r="F37" s="57"/>
      <c r="G37" s="58"/>
      <c r="H37" s="58"/>
      <c r="I37" s="58"/>
      <c r="J37" s="58"/>
      <c r="K37" s="58"/>
      <c r="L37" s="58"/>
      <c r="M37" s="59"/>
      <c r="N37" s="59"/>
      <c r="O37" s="59"/>
      <c r="P37" s="59"/>
      <c r="Q37" s="59"/>
      <c r="R37" s="59"/>
      <c r="S37" s="59"/>
    </row>
    <row r="38" spans="1:19" s="15" customFormat="1" ht="18" hidden="1" customHeight="1">
      <c r="A38" s="56">
        <v>18</v>
      </c>
      <c r="B38" s="6" t="s">
        <v>68</v>
      </c>
      <c r="C38" s="13"/>
      <c r="D38" s="13"/>
      <c r="E38" s="13">
        <f t="shared" si="0"/>
        <v>0</v>
      </c>
      <c r="F38" s="57"/>
      <c r="G38" s="58"/>
      <c r="H38" s="58"/>
      <c r="I38" s="58"/>
      <c r="J38" s="58"/>
      <c r="K38" s="58"/>
      <c r="L38" s="58"/>
      <c r="M38" s="59"/>
      <c r="N38" s="59"/>
      <c r="O38" s="59"/>
      <c r="P38" s="59"/>
      <c r="Q38" s="59"/>
      <c r="R38" s="59"/>
      <c r="S38" s="59"/>
    </row>
    <row r="39" spans="1:19" s="15" customFormat="1" ht="18" hidden="1" customHeight="1">
      <c r="A39" s="56">
        <v>19</v>
      </c>
      <c r="B39" s="6" t="s">
        <v>44</v>
      </c>
      <c r="C39" s="13"/>
      <c r="D39" s="13"/>
      <c r="E39" s="13">
        <f t="shared" si="0"/>
        <v>0</v>
      </c>
      <c r="F39" s="57"/>
      <c r="G39" s="58"/>
      <c r="H39" s="58"/>
      <c r="I39" s="58"/>
      <c r="J39" s="58"/>
      <c r="K39" s="58"/>
      <c r="L39" s="58"/>
      <c r="M39" s="59"/>
      <c r="N39" s="59"/>
      <c r="O39" s="59"/>
      <c r="P39" s="59"/>
      <c r="Q39" s="59"/>
      <c r="R39" s="59"/>
      <c r="S39" s="59"/>
    </row>
    <row r="40" spans="1:19" s="15" customFormat="1" ht="18" hidden="1" customHeight="1">
      <c r="A40" s="56">
        <v>20</v>
      </c>
      <c r="B40" s="6" t="s">
        <v>35</v>
      </c>
      <c r="C40" s="13"/>
      <c r="D40" s="13"/>
      <c r="E40" s="13">
        <f t="shared" si="0"/>
        <v>0</v>
      </c>
      <c r="F40" s="57"/>
      <c r="G40" s="58"/>
      <c r="H40" s="58"/>
      <c r="I40" s="58"/>
      <c r="J40" s="58"/>
      <c r="K40" s="58"/>
      <c r="L40" s="58"/>
      <c r="M40" s="59"/>
      <c r="N40" s="59"/>
      <c r="O40" s="59"/>
      <c r="P40" s="59"/>
      <c r="Q40" s="59"/>
      <c r="R40" s="59"/>
      <c r="S40" s="59"/>
    </row>
    <row r="41" spans="1:19" s="15" customFormat="1" ht="18" customHeight="1">
      <c r="A41" s="56">
        <v>12</v>
      </c>
      <c r="B41" s="6" t="s">
        <v>76</v>
      </c>
      <c r="C41" s="13">
        <v>20</v>
      </c>
      <c r="D41" s="13">
        <v>4</v>
      </c>
      <c r="E41" s="13">
        <f t="shared" si="0"/>
        <v>-16</v>
      </c>
      <c r="F41" s="57"/>
      <c r="G41" s="58"/>
      <c r="H41" s="58"/>
      <c r="I41" s="58"/>
      <c r="J41" s="58"/>
      <c r="K41" s="58"/>
      <c r="L41" s="58"/>
      <c r="M41" s="59"/>
      <c r="N41" s="59"/>
      <c r="O41" s="59"/>
      <c r="P41" s="59"/>
      <c r="Q41" s="59"/>
      <c r="R41" s="59"/>
      <c r="S41" s="59"/>
    </row>
    <row r="42" spans="1:19" s="15" customFormat="1" ht="18" customHeight="1">
      <c r="A42" s="56">
        <v>13</v>
      </c>
      <c r="B42" s="6" t="s">
        <v>77</v>
      </c>
      <c r="C42" s="13">
        <v>105</v>
      </c>
      <c r="D42" s="13">
        <v>95</v>
      </c>
      <c r="E42" s="13">
        <f t="shared" si="0"/>
        <v>-10</v>
      </c>
      <c r="F42" s="4"/>
      <c r="G42" s="58"/>
      <c r="H42" s="58"/>
      <c r="I42" s="58"/>
      <c r="J42" s="58"/>
      <c r="K42" s="58"/>
      <c r="L42" s="58"/>
      <c r="M42" s="59"/>
      <c r="N42" s="59"/>
      <c r="O42" s="59"/>
      <c r="P42" s="59"/>
      <c r="Q42" s="59"/>
      <c r="R42" s="59"/>
      <c r="S42" s="59"/>
    </row>
    <row r="43" spans="1:19" s="15" customFormat="1" ht="18" hidden="1" customHeight="1">
      <c r="A43" s="56">
        <v>23</v>
      </c>
      <c r="B43" s="6" t="s">
        <v>36</v>
      </c>
      <c r="C43" s="13"/>
      <c r="D43" s="13"/>
      <c r="E43" s="13">
        <f t="shared" si="0"/>
        <v>0</v>
      </c>
      <c r="F43" s="57"/>
      <c r="G43" s="58"/>
      <c r="H43" s="58"/>
      <c r="I43" s="58"/>
      <c r="J43" s="58"/>
      <c r="K43" s="58"/>
      <c r="L43" s="58"/>
      <c r="M43" s="59"/>
      <c r="N43" s="59"/>
      <c r="O43" s="59"/>
      <c r="P43" s="59"/>
      <c r="Q43" s="59"/>
      <c r="R43" s="59"/>
      <c r="S43" s="59"/>
    </row>
    <row r="44" spans="1:19" s="15" customFormat="1" ht="18" customHeight="1">
      <c r="A44" s="56">
        <v>14</v>
      </c>
      <c r="B44" s="6" t="s">
        <v>37</v>
      </c>
      <c r="C44" s="13">
        <v>6</v>
      </c>
      <c r="D44" s="13">
        <v>12</v>
      </c>
      <c r="E44" s="13">
        <f t="shared" si="0"/>
        <v>6</v>
      </c>
      <c r="F44" s="57"/>
      <c r="G44" s="58"/>
      <c r="H44" s="58"/>
      <c r="I44" s="58"/>
      <c r="J44" s="58"/>
      <c r="K44" s="58"/>
      <c r="L44" s="58"/>
      <c r="M44" s="59"/>
      <c r="N44" s="59"/>
      <c r="O44" s="59"/>
      <c r="P44" s="59"/>
      <c r="Q44" s="59"/>
      <c r="R44" s="59"/>
      <c r="S44" s="59"/>
    </row>
    <row r="45" spans="1:19" s="15" customFormat="1" ht="18" hidden="1" customHeight="1">
      <c r="A45" s="56">
        <v>25</v>
      </c>
      <c r="B45" s="6" t="s">
        <v>38</v>
      </c>
      <c r="C45" s="13"/>
      <c r="D45" s="13"/>
      <c r="E45" s="13">
        <f t="shared" si="0"/>
        <v>0</v>
      </c>
      <c r="F45" s="57"/>
      <c r="G45" s="58"/>
      <c r="H45" s="58"/>
      <c r="I45" s="58"/>
      <c r="J45" s="58"/>
      <c r="K45" s="58"/>
      <c r="L45" s="58"/>
      <c r="M45" s="59"/>
      <c r="N45" s="59"/>
      <c r="O45" s="59"/>
      <c r="P45" s="59"/>
      <c r="Q45" s="59"/>
      <c r="R45" s="59"/>
      <c r="S45" s="59"/>
    </row>
    <row r="46" spans="1:19" s="15" customFormat="1" ht="18" hidden="1" customHeight="1">
      <c r="A46" s="56">
        <v>26</v>
      </c>
      <c r="B46" s="6" t="s">
        <v>65</v>
      </c>
      <c r="C46" s="13"/>
      <c r="D46" s="13"/>
      <c r="E46" s="13">
        <f t="shared" si="0"/>
        <v>0</v>
      </c>
      <c r="F46" s="57"/>
      <c r="G46" s="58"/>
      <c r="H46" s="58"/>
      <c r="I46" s="58"/>
      <c r="J46" s="58"/>
      <c r="K46" s="58"/>
      <c r="L46" s="58"/>
      <c r="M46" s="59"/>
      <c r="N46" s="59"/>
      <c r="O46" s="59"/>
      <c r="P46" s="59"/>
      <c r="Q46" s="59"/>
      <c r="R46" s="59"/>
      <c r="S46" s="59"/>
    </row>
    <row r="47" spans="1:19" s="15" customFormat="1" ht="18" hidden="1" customHeight="1">
      <c r="A47" s="56">
        <v>27</v>
      </c>
      <c r="B47" s="6" t="s">
        <v>63</v>
      </c>
      <c r="C47" s="13"/>
      <c r="D47" s="13"/>
      <c r="E47" s="13">
        <f t="shared" si="0"/>
        <v>0</v>
      </c>
      <c r="F47" s="57"/>
      <c r="G47" s="58"/>
      <c r="H47" s="58"/>
      <c r="I47" s="58"/>
      <c r="J47" s="58"/>
      <c r="K47" s="58"/>
      <c r="L47" s="58"/>
      <c r="M47" s="59"/>
      <c r="N47" s="59"/>
      <c r="O47" s="59"/>
      <c r="P47" s="59"/>
      <c r="Q47" s="59"/>
      <c r="R47" s="59"/>
      <c r="S47" s="59"/>
    </row>
    <row r="48" spans="1:19" s="15" customFormat="1" ht="18" hidden="1" customHeight="1">
      <c r="A48" s="56">
        <v>28</v>
      </c>
      <c r="B48" s="7" t="s">
        <v>78</v>
      </c>
      <c r="C48" s="13"/>
      <c r="D48" s="13"/>
      <c r="E48" s="13">
        <f t="shared" si="0"/>
        <v>0</v>
      </c>
      <c r="F48" s="57"/>
      <c r="G48" s="58"/>
      <c r="H48" s="58"/>
      <c r="I48" s="58"/>
      <c r="J48" s="58"/>
      <c r="K48" s="58"/>
      <c r="L48" s="58"/>
      <c r="M48" s="59"/>
      <c r="N48" s="59"/>
      <c r="O48" s="59"/>
      <c r="P48" s="59"/>
      <c r="Q48" s="59"/>
      <c r="R48" s="59"/>
      <c r="S48" s="59"/>
    </row>
    <row r="49" spans="1:19" s="15" customFormat="1" ht="18" customHeight="1">
      <c r="A49" s="56">
        <v>15</v>
      </c>
      <c r="B49" s="7" t="s">
        <v>79</v>
      </c>
      <c r="C49" s="13">
        <v>50</v>
      </c>
      <c r="D49" s="13">
        <v>50</v>
      </c>
      <c r="E49" s="13">
        <f t="shared" si="0"/>
        <v>0</v>
      </c>
      <c r="F49" s="57"/>
      <c r="G49" s="58"/>
      <c r="H49" s="58"/>
      <c r="I49" s="58"/>
      <c r="J49" s="58"/>
      <c r="K49" s="58"/>
      <c r="L49" s="58"/>
      <c r="M49" s="59"/>
      <c r="N49" s="59"/>
      <c r="O49" s="59"/>
      <c r="P49" s="59"/>
      <c r="Q49" s="59"/>
      <c r="R49" s="59"/>
      <c r="S49" s="59"/>
    </row>
    <row r="50" spans="1:19" s="15" customFormat="1" ht="18" hidden="1" customHeight="1">
      <c r="A50" s="56">
        <v>30</v>
      </c>
      <c r="B50" s="7"/>
      <c r="C50" s="13"/>
      <c r="D50" s="13"/>
      <c r="E50" s="13">
        <f>D50-C50</f>
        <v>0</v>
      </c>
      <c r="F50" s="57"/>
      <c r="G50" s="58"/>
      <c r="H50" s="58"/>
      <c r="I50" s="58"/>
      <c r="J50" s="58"/>
      <c r="K50" s="58"/>
      <c r="L50" s="58"/>
      <c r="M50" s="59"/>
      <c r="N50" s="59"/>
      <c r="O50" s="59"/>
      <c r="P50" s="59"/>
      <c r="Q50" s="59"/>
      <c r="R50" s="59"/>
      <c r="S50" s="59"/>
    </row>
    <row r="51" spans="1:19" s="15" customFormat="1" ht="18" hidden="1" customHeight="1">
      <c r="A51" s="56">
        <v>31</v>
      </c>
      <c r="B51" s="7"/>
      <c r="C51" s="13"/>
      <c r="D51" s="13"/>
      <c r="E51" s="13">
        <f>D51-C51</f>
        <v>0</v>
      </c>
      <c r="F51" s="67"/>
      <c r="G51" s="58"/>
      <c r="H51" s="58"/>
      <c r="I51" s="58"/>
      <c r="J51" s="58"/>
      <c r="K51" s="58"/>
      <c r="L51" s="58"/>
      <c r="M51" s="59"/>
      <c r="N51" s="59"/>
      <c r="O51" s="59"/>
      <c r="P51" s="59"/>
      <c r="Q51" s="59"/>
      <c r="R51" s="59"/>
      <c r="S51" s="59"/>
    </row>
    <row r="52" spans="1:19" s="15" customFormat="1" ht="18.75" hidden="1" customHeight="1">
      <c r="A52" s="56">
        <v>32</v>
      </c>
      <c r="B52" s="6" t="s">
        <v>28</v>
      </c>
      <c r="C52" s="13">
        <f>SUM(C53:C55)</f>
        <v>0</v>
      </c>
      <c r="D52" s="13">
        <f>SUM(D53:D55)</f>
        <v>0</v>
      </c>
      <c r="E52" s="13">
        <f t="shared" si="0"/>
        <v>0</v>
      </c>
      <c r="F52" s="57"/>
      <c r="G52" s="58"/>
      <c r="H52" s="58"/>
      <c r="I52" s="58"/>
      <c r="J52" s="58"/>
      <c r="K52" s="58"/>
      <c r="L52" s="58"/>
      <c r="M52" s="59"/>
      <c r="N52" s="59"/>
      <c r="O52" s="59"/>
      <c r="P52" s="59"/>
      <c r="Q52" s="59"/>
      <c r="R52" s="59"/>
      <c r="S52" s="59"/>
    </row>
    <row r="53" spans="1:19" ht="18" hidden="1" customHeight="1">
      <c r="A53" s="68">
        <v>32.1</v>
      </c>
      <c r="B53" s="69" t="s">
        <v>29</v>
      </c>
      <c r="C53" s="62"/>
      <c r="D53" s="62"/>
      <c r="E53" s="62">
        <f t="shared" si="0"/>
        <v>0</v>
      </c>
    </row>
    <row r="54" spans="1:19" ht="18" hidden="1" customHeight="1">
      <c r="A54" s="68">
        <v>32.200000000000003</v>
      </c>
      <c r="B54" s="69" t="s">
        <v>40</v>
      </c>
      <c r="C54" s="62"/>
      <c r="D54" s="62"/>
      <c r="E54" s="62">
        <f t="shared" si="0"/>
        <v>0</v>
      </c>
    </row>
    <row r="55" spans="1:19" ht="18" hidden="1" customHeight="1">
      <c r="A55" s="68">
        <v>32.299999999999997</v>
      </c>
      <c r="B55" s="69" t="s">
        <v>87</v>
      </c>
      <c r="C55" s="62"/>
      <c r="D55" s="62"/>
      <c r="E55" s="62">
        <f t="shared" si="0"/>
        <v>0</v>
      </c>
    </row>
    <row r="56" spans="1:19" s="15" customFormat="1" ht="18" customHeight="1">
      <c r="A56" s="70">
        <v>16</v>
      </c>
      <c r="B56" s="71" t="s">
        <v>82</v>
      </c>
      <c r="C56" s="13">
        <v>54</v>
      </c>
      <c r="D56" s="13">
        <v>51</v>
      </c>
      <c r="E56" s="13">
        <f t="shared" si="0"/>
        <v>-3</v>
      </c>
      <c r="F56" s="57"/>
      <c r="G56" s="58"/>
      <c r="H56" s="58"/>
      <c r="I56" s="58"/>
      <c r="J56" s="58"/>
      <c r="K56" s="58"/>
      <c r="L56" s="58"/>
      <c r="M56" s="59"/>
      <c r="N56" s="59"/>
      <c r="O56" s="59"/>
      <c r="P56" s="59"/>
      <c r="Q56" s="59"/>
      <c r="R56" s="59"/>
      <c r="S56" s="59"/>
    </row>
    <row r="57" spans="1:19" s="15" customFormat="1" ht="18" customHeight="1">
      <c r="A57" s="70">
        <v>17</v>
      </c>
      <c r="B57" s="6" t="s">
        <v>30</v>
      </c>
      <c r="C57" s="13">
        <v>236.5</v>
      </c>
      <c r="D57" s="13">
        <v>236.5</v>
      </c>
      <c r="E57" s="13">
        <f t="shared" si="0"/>
        <v>0</v>
      </c>
      <c r="F57" s="57"/>
      <c r="G57" s="58"/>
      <c r="H57" s="58"/>
      <c r="I57" s="58"/>
      <c r="J57" s="58"/>
      <c r="K57" s="58"/>
      <c r="L57" s="58"/>
      <c r="M57" s="59"/>
      <c r="N57" s="59"/>
      <c r="O57" s="59"/>
      <c r="P57" s="59"/>
      <c r="Q57" s="59"/>
      <c r="R57" s="59"/>
      <c r="S57" s="59"/>
    </row>
    <row r="58" spans="1:19" s="15" customFormat="1" ht="18" customHeight="1">
      <c r="A58" s="70">
        <v>18</v>
      </c>
      <c r="B58" s="8" t="s">
        <v>88</v>
      </c>
      <c r="C58" s="13">
        <v>36</v>
      </c>
      <c r="D58" s="13">
        <v>129.6</v>
      </c>
      <c r="E58" s="13">
        <f t="shared" si="0"/>
        <v>93.6</v>
      </c>
      <c r="F58" s="57"/>
      <c r="G58" s="58"/>
      <c r="H58" s="58"/>
      <c r="I58" s="58"/>
      <c r="J58" s="58"/>
      <c r="K58" s="58"/>
      <c r="L58" s="58"/>
      <c r="M58" s="59"/>
      <c r="N58" s="59"/>
      <c r="O58" s="59"/>
      <c r="P58" s="59"/>
      <c r="Q58" s="59"/>
      <c r="R58" s="59"/>
      <c r="S58" s="59"/>
    </row>
    <row r="59" spans="1:19" s="18" customFormat="1" ht="21.75" customHeight="1">
      <c r="A59" s="60" t="s">
        <v>53</v>
      </c>
      <c r="B59" s="16" t="s">
        <v>58</v>
      </c>
      <c r="C59" s="55">
        <f>+C60+C68+C72</f>
        <v>370</v>
      </c>
      <c r="D59" s="55">
        <f>+D60+D68+D72</f>
        <v>346</v>
      </c>
      <c r="E59" s="72">
        <f t="shared" si="0"/>
        <v>-24</v>
      </c>
      <c r="F59" s="45"/>
      <c r="G59" s="38"/>
      <c r="H59" s="38"/>
      <c r="I59" s="38"/>
      <c r="J59" s="38"/>
      <c r="K59" s="38"/>
      <c r="L59" s="38"/>
      <c r="M59" s="39"/>
      <c r="N59" s="39"/>
      <c r="O59" s="39"/>
      <c r="P59" s="39"/>
      <c r="Q59" s="39"/>
      <c r="R59" s="39"/>
      <c r="S59" s="39"/>
    </row>
    <row r="60" spans="1:19" s="15" customFormat="1" ht="18" customHeight="1">
      <c r="A60" s="70">
        <v>1</v>
      </c>
      <c r="B60" s="14" t="s">
        <v>99</v>
      </c>
      <c r="C60" s="13">
        <f>SUM(C61:C67)</f>
        <v>370</v>
      </c>
      <c r="D60" s="13">
        <f>SUM(D61:D67)</f>
        <v>346</v>
      </c>
      <c r="E60" s="13">
        <f t="shared" si="0"/>
        <v>-24</v>
      </c>
      <c r="F60" s="57"/>
      <c r="G60" s="58"/>
      <c r="H60" s="58"/>
      <c r="I60" s="58"/>
      <c r="J60" s="58"/>
      <c r="K60" s="58"/>
      <c r="L60" s="58"/>
      <c r="M60" s="59"/>
      <c r="N60" s="59"/>
      <c r="O60" s="59"/>
      <c r="P60" s="59"/>
      <c r="Q60" s="59"/>
      <c r="R60" s="59"/>
      <c r="S60" s="59"/>
    </row>
    <row r="61" spans="1:19" s="15" customFormat="1" ht="18" hidden="1" customHeight="1">
      <c r="A61" s="70">
        <v>1.1000000000000001</v>
      </c>
      <c r="B61" s="14" t="s">
        <v>51</v>
      </c>
      <c r="C61" s="13"/>
      <c r="D61" s="13"/>
      <c r="E61" s="13">
        <f t="shared" ref="E61:E79" si="1">D61-C61</f>
        <v>0</v>
      </c>
      <c r="F61" s="57"/>
      <c r="G61" s="58"/>
      <c r="H61" s="58"/>
      <c r="I61" s="58"/>
      <c r="J61" s="58"/>
      <c r="K61" s="58"/>
      <c r="L61" s="58"/>
      <c r="M61" s="59"/>
      <c r="N61" s="59"/>
      <c r="O61" s="59"/>
      <c r="P61" s="59"/>
      <c r="Q61" s="59"/>
      <c r="R61" s="59"/>
      <c r="S61" s="59"/>
    </row>
    <row r="62" spans="1:19" s="15" customFormat="1" ht="18" customHeight="1">
      <c r="A62" s="70">
        <v>1.1000000000000001</v>
      </c>
      <c r="B62" s="14" t="s">
        <v>89</v>
      </c>
      <c r="C62" s="13">
        <v>150</v>
      </c>
      <c r="D62" s="13">
        <v>150</v>
      </c>
      <c r="E62" s="13">
        <f t="shared" si="1"/>
        <v>0</v>
      </c>
      <c r="F62" s="57"/>
      <c r="G62" s="58"/>
      <c r="H62" s="58"/>
      <c r="I62" s="58"/>
      <c r="J62" s="58"/>
      <c r="K62" s="58"/>
      <c r="L62" s="58"/>
      <c r="M62" s="59"/>
      <c r="N62" s="59"/>
      <c r="O62" s="59"/>
      <c r="P62" s="59"/>
      <c r="Q62" s="59"/>
      <c r="R62" s="59"/>
      <c r="S62" s="59"/>
    </row>
    <row r="63" spans="1:19" s="15" customFormat="1" ht="18" customHeight="1">
      <c r="A63" s="70">
        <v>1.2</v>
      </c>
      <c r="B63" s="14" t="s">
        <v>90</v>
      </c>
      <c r="C63" s="13">
        <v>220</v>
      </c>
      <c r="D63" s="13">
        <v>196</v>
      </c>
      <c r="E63" s="13">
        <f t="shared" si="1"/>
        <v>-24</v>
      </c>
      <c r="F63" s="57"/>
      <c r="G63" s="58"/>
      <c r="H63" s="58"/>
      <c r="I63" s="58"/>
      <c r="J63" s="58"/>
      <c r="K63" s="58"/>
      <c r="L63" s="58"/>
      <c r="M63" s="59"/>
      <c r="N63" s="59"/>
      <c r="O63" s="59"/>
      <c r="P63" s="59"/>
      <c r="Q63" s="59"/>
      <c r="R63" s="59"/>
      <c r="S63" s="59"/>
    </row>
    <row r="64" spans="1:19" s="15" customFormat="1" ht="18" hidden="1" customHeight="1">
      <c r="A64" s="70">
        <v>1.4</v>
      </c>
      <c r="B64" s="14" t="s">
        <v>91</v>
      </c>
      <c r="C64" s="13"/>
      <c r="D64" s="13"/>
      <c r="E64" s="13">
        <f t="shared" si="1"/>
        <v>0</v>
      </c>
      <c r="F64" s="57"/>
      <c r="G64" s="58"/>
      <c r="H64" s="58"/>
      <c r="I64" s="58"/>
      <c r="J64" s="58"/>
      <c r="K64" s="58"/>
      <c r="L64" s="58"/>
      <c r="M64" s="59"/>
      <c r="N64" s="59"/>
      <c r="O64" s="59"/>
      <c r="P64" s="59"/>
      <c r="Q64" s="59"/>
      <c r="R64" s="59"/>
      <c r="S64" s="59"/>
    </row>
    <row r="65" spans="1:19" s="15" customFormat="1" ht="18" hidden="1" customHeight="1">
      <c r="A65" s="70">
        <v>1.5</v>
      </c>
      <c r="B65" s="14" t="s">
        <v>66</v>
      </c>
      <c r="C65" s="13"/>
      <c r="D65" s="13"/>
      <c r="E65" s="13">
        <f t="shared" si="1"/>
        <v>0</v>
      </c>
      <c r="F65" s="57"/>
      <c r="G65" s="58"/>
      <c r="H65" s="58"/>
      <c r="I65" s="58"/>
      <c r="J65" s="58"/>
      <c r="K65" s="58"/>
      <c r="L65" s="58"/>
      <c r="M65" s="59"/>
      <c r="N65" s="59"/>
      <c r="O65" s="59"/>
      <c r="P65" s="59"/>
      <c r="Q65" s="59"/>
      <c r="R65" s="59"/>
      <c r="S65" s="59"/>
    </row>
    <row r="66" spans="1:19" s="15" customFormat="1" ht="18" hidden="1" customHeight="1">
      <c r="A66" s="70">
        <v>1.6</v>
      </c>
      <c r="B66" s="14" t="s">
        <v>67</v>
      </c>
      <c r="C66" s="13"/>
      <c r="D66" s="13"/>
      <c r="E66" s="13">
        <f>D66-C66</f>
        <v>0</v>
      </c>
      <c r="F66" s="57"/>
      <c r="G66" s="58"/>
      <c r="H66" s="58"/>
      <c r="I66" s="58"/>
      <c r="J66" s="58"/>
      <c r="K66" s="58"/>
      <c r="L66" s="58"/>
      <c r="M66" s="59"/>
      <c r="N66" s="59"/>
      <c r="O66" s="59"/>
      <c r="P66" s="59"/>
      <c r="Q66" s="59"/>
      <c r="R66" s="59"/>
      <c r="S66" s="59"/>
    </row>
    <row r="67" spans="1:19" s="15" customFormat="1" ht="18" hidden="1" customHeight="1">
      <c r="A67" s="70">
        <v>1.7</v>
      </c>
      <c r="B67" s="14"/>
      <c r="C67" s="13"/>
      <c r="D67" s="13"/>
      <c r="E67" s="13">
        <f t="shared" si="1"/>
        <v>0</v>
      </c>
      <c r="F67" s="67"/>
      <c r="G67" s="58"/>
      <c r="H67" s="58"/>
      <c r="I67" s="58"/>
      <c r="J67" s="58"/>
      <c r="K67" s="58"/>
      <c r="L67" s="58"/>
      <c r="M67" s="59"/>
      <c r="N67" s="59"/>
      <c r="O67" s="59"/>
      <c r="P67" s="59"/>
      <c r="Q67" s="59"/>
      <c r="R67" s="59"/>
      <c r="S67" s="59"/>
    </row>
    <row r="68" spans="1:19" s="15" customFormat="1" ht="36.75" hidden="1" customHeight="1">
      <c r="A68" s="70">
        <v>2</v>
      </c>
      <c r="B68" s="14" t="s">
        <v>31</v>
      </c>
      <c r="C68" s="13">
        <f>SUM(C69:C71)</f>
        <v>0</v>
      </c>
      <c r="D68" s="13">
        <f>SUM(D69:D71)</f>
        <v>0</v>
      </c>
      <c r="E68" s="13">
        <f t="shared" si="1"/>
        <v>0</v>
      </c>
      <c r="F68" s="57"/>
      <c r="G68" s="58"/>
      <c r="H68" s="58"/>
      <c r="I68" s="58"/>
      <c r="J68" s="58"/>
      <c r="K68" s="58"/>
      <c r="L68" s="58"/>
      <c r="M68" s="59"/>
      <c r="N68" s="59"/>
      <c r="O68" s="59"/>
      <c r="P68" s="59"/>
      <c r="Q68" s="59"/>
      <c r="R68" s="59"/>
      <c r="S68" s="59"/>
    </row>
    <row r="69" spans="1:19" s="15" customFormat="1" ht="18" hidden="1" customHeight="1">
      <c r="A69" s="70">
        <v>2.1</v>
      </c>
      <c r="B69" s="14" t="s">
        <v>61</v>
      </c>
      <c r="C69" s="13"/>
      <c r="D69" s="13"/>
      <c r="E69" s="13">
        <f t="shared" si="1"/>
        <v>0</v>
      </c>
      <c r="F69" s="57"/>
      <c r="G69" s="58"/>
      <c r="H69" s="58"/>
      <c r="I69" s="58"/>
      <c r="J69" s="58"/>
      <c r="K69" s="58"/>
      <c r="L69" s="58"/>
      <c r="M69" s="59"/>
      <c r="N69" s="59"/>
      <c r="O69" s="59"/>
      <c r="P69" s="59"/>
      <c r="Q69" s="59"/>
      <c r="R69" s="59"/>
      <c r="S69" s="59"/>
    </row>
    <row r="70" spans="1:19" s="15" customFormat="1" ht="18" hidden="1" customHeight="1">
      <c r="A70" s="70">
        <v>2.2000000000000002</v>
      </c>
      <c r="B70" s="73" t="s">
        <v>60</v>
      </c>
      <c r="C70" s="13"/>
      <c r="D70" s="13"/>
      <c r="E70" s="13">
        <f t="shared" si="1"/>
        <v>0</v>
      </c>
      <c r="F70" s="57"/>
      <c r="G70" s="58"/>
      <c r="H70" s="58"/>
      <c r="I70" s="58"/>
      <c r="J70" s="58"/>
      <c r="K70" s="58"/>
      <c r="L70" s="58"/>
      <c r="M70" s="59"/>
      <c r="N70" s="59"/>
      <c r="O70" s="59"/>
      <c r="P70" s="59"/>
      <c r="Q70" s="59"/>
      <c r="R70" s="59"/>
      <c r="S70" s="59"/>
    </row>
    <row r="71" spans="1:19" s="15" customFormat="1" ht="18" hidden="1" customHeight="1">
      <c r="A71" s="70">
        <v>2.2999999999999998</v>
      </c>
      <c r="B71" s="14" t="s">
        <v>41</v>
      </c>
      <c r="C71" s="13"/>
      <c r="D71" s="13"/>
      <c r="E71" s="13">
        <f t="shared" si="1"/>
        <v>0</v>
      </c>
      <c r="F71" s="57"/>
      <c r="G71" s="58"/>
      <c r="H71" s="58"/>
      <c r="I71" s="58"/>
      <c r="J71" s="58"/>
      <c r="K71" s="58"/>
      <c r="L71" s="58"/>
      <c r="M71" s="59"/>
      <c r="N71" s="59"/>
      <c r="O71" s="59"/>
      <c r="P71" s="59"/>
      <c r="Q71" s="59"/>
      <c r="R71" s="59"/>
      <c r="S71" s="59"/>
    </row>
    <row r="72" spans="1:19" s="77" customFormat="1" ht="33" hidden="1" customHeight="1">
      <c r="A72" s="70">
        <v>3</v>
      </c>
      <c r="B72" s="14" t="s">
        <v>92</v>
      </c>
      <c r="C72" s="13"/>
      <c r="D72" s="13"/>
      <c r="E72" s="13">
        <f t="shared" si="1"/>
        <v>0</v>
      </c>
      <c r="F72" s="74"/>
      <c r="G72" s="75"/>
      <c r="H72" s="75"/>
      <c r="I72" s="75"/>
      <c r="J72" s="75"/>
      <c r="K72" s="75"/>
      <c r="L72" s="75"/>
      <c r="M72" s="76"/>
      <c r="N72" s="76"/>
      <c r="O72" s="76"/>
      <c r="P72" s="76"/>
      <c r="Q72" s="76"/>
      <c r="R72" s="76"/>
      <c r="S72" s="76"/>
    </row>
    <row r="73" spans="1:19" s="18" customFormat="1" ht="38.25" hidden="1" customHeight="1">
      <c r="A73" s="60" t="s">
        <v>54</v>
      </c>
      <c r="B73" s="16" t="s">
        <v>93</v>
      </c>
      <c r="C73" s="55">
        <f>SUM(C74:C75)</f>
        <v>0</v>
      </c>
      <c r="D73" s="55">
        <f>SUM(D74:D75)</f>
        <v>0</v>
      </c>
      <c r="E73" s="72">
        <f t="shared" si="1"/>
        <v>0</v>
      </c>
      <c r="F73" s="45"/>
      <c r="G73" s="38"/>
      <c r="H73" s="38"/>
      <c r="I73" s="38"/>
      <c r="J73" s="38"/>
      <c r="K73" s="38"/>
      <c r="L73" s="38"/>
      <c r="M73" s="39"/>
      <c r="N73" s="39"/>
      <c r="O73" s="39"/>
      <c r="P73" s="39"/>
      <c r="Q73" s="39"/>
      <c r="R73" s="39"/>
      <c r="S73" s="39"/>
    </row>
    <row r="74" spans="1:19" s="15" customFormat="1" ht="18" hidden="1" customHeight="1">
      <c r="A74" s="70">
        <v>1</v>
      </c>
      <c r="B74" s="7"/>
      <c r="C74" s="13"/>
      <c r="D74" s="13"/>
      <c r="E74" s="13">
        <f t="shared" si="1"/>
        <v>0</v>
      </c>
      <c r="F74" s="57"/>
      <c r="G74" s="58"/>
      <c r="H74" s="58"/>
      <c r="I74" s="58"/>
      <c r="J74" s="58"/>
      <c r="K74" s="58"/>
      <c r="L74" s="58"/>
      <c r="M74" s="59"/>
      <c r="N74" s="59"/>
      <c r="O74" s="59"/>
      <c r="P74" s="59"/>
      <c r="Q74" s="59"/>
      <c r="R74" s="59"/>
      <c r="S74" s="59"/>
    </row>
    <row r="75" spans="1:19" s="78" customFormat="1" ht="18" hidden="1" customHeight="1">
      <c r="A75" s="70">
        <v>2</v>
      </c>
      <c r="B75" s="7"/>
      <c r="C75" s="13"/>
      <c r="D75" s="13"/>
      <c r="E75" s="13">
        <f t="shared" si="1"/>
        <v>0</v>
      </c>
      <c r="F75" s="67"/>
      <c r="G75" s="75"/>
      <c r="H75" s="75"/>
      <c r="I75" s="75"/>
      <c r="J75" s="75"/>
      <c r="K75" s="75"/>
      <c r="L75" s="75"/>
      <c r="M75" s="76"/>
      <c r="N75" s="76"/>
      <c r="O75" s="76"/>
      <c r="P75" s="76"/>
      <c r="Q75" s="76"/>
      <c r="R75" s="76"/>
      <c r="S75" s="76"/>
    </row>
    <row r="76" spans="1:19" s="18" customFormat="1" ht="24.75" hidden="1" customHeight="1">
      <c r="A76" s="60" t="s">
        <v>56</v>
      </c>
      <c r="B76" s="16" t="s">
        <v>55</v>
      </c>
      <c r="C76" s="55">
        <f>SUM(C77:C78)</f>
        <v>0</v>
      </c>
      <c r="D76" s="55">
        <f>SUM(D77:D78)</f>
        <v>0</v>
      </c>
      <c r="E76" s="72">
        <f t="shared" si="1"/>
        <v>0</v>
      </c>
      <c r="F76" s="45"/>
      <c r="G76" s="38"/>
      <c r="H76" s="38"/>
      <c r="I76" s="38"/>
      <c r="J76" s="38"/>
      <c r="K76" s="38"/>
      <c r="L76" s="38"/>
      <c r="M76" s="39"/>
      <c r="N76" s="39"/>
      <c r="O76" s="39"/>
      <c r="P76" s="39"/>
      <c r="Q76" s="39"/>
      <c r="R76" s="39"/>
      <c r="S76" s="39"/>
    </row>
    <row r="77" spans="1:19" s="15" customFormat="1" ht="18" hidden="1" customHeight="1">
      <c r="A77" s="70">
        <v>1</v>
      </c>
      <c r="B77" s="14"/>
      <c r="C77" s="13"/>
      <c r="D77" s="13"/>
      <c r="E77" s="13">
        <f t="shared" si="1"/>
        <v>0</v>
      </c>
      <c r="F77" s="57"/>
      <c r="G77" s="58"/>
      <c r="H77" s="58"/>
      <c r="I77" s="58"/>
      <c r="J77" s="58"/>
      <c r="K77" s="58"/>
      <c r="L77" s="58"/>
      <c r="M77" s="59"/>
      <c r="N77" s="59"/>
      <c r="O77" s="59"/>
      <c r="P77" s="59"/>
      <c r="Q77" s="59"/>
      <c r="R77" s="59"/>
      <c r="S77" s="59"/>
    </row>
    <row r="78" spans="1:19" s="78" customFormat="1" ht="17.25" hidden="1" customHeight="1">
      <c r="A78" s="70">
        <v>2</v>
      </c>
      <c r="B78" s="14"/>
      <c r="C78" s="13"/>
      <c r="D78" s="13"/>
      <c r="E78" s="13">
        <f t="shared" si="1"/>
        <v>0</v>
      </c>
      <c r="F78" s="67"/>
      <c r="G78" s="75"/>
      <c r="H78" s="75"/>
      <c r="I78" s="75"/>
      <c r="J78" s="75"/>
      <c r="K78" s="75"/>
      <c r="L78" s="75"/>
      <c r="M78" s="76"/>
      <c r="N78" s="76"/>
      <c r="O78" s="76"/>
      <c r="P78" s="76"/>
      <c r="Q78" s="76"/>
      <c r="R78" s="76"/>
      <c r="S78" s="76"/>
    </row>
    <row r="79" spans="1:19" s="17" customFormat="1" ht="43.5" customHeight="1">
      <c r="A79" s="54" t="s">
        <v>32</v>
      </c>
      <c r="B79" s="16" t="s">
        <v>33</v>
      </c>
      <c r="C79" s="55">
        <f>C6+C7-C13</f>
        <v>2238.4000000000015</v>
      </c>
      <c r="D79" s="55">
        <f>D6+D7-D13</f>
        <v>3448.3999999999978</v>
      </c>
      <c r="E79" s="55">
        <f t="shared" si="1"/>
        <v>1209.9999999999964</v>
      </c>
      <c r="F79" s="79"/>
      <c r="G79" s="31"/>
      <c r="H79" s="31"/>
      <c r="I79" s="31"/>
      <c r="J79" s="31"/>
      <c r="K79" s="31"/>
      <c r="L79" s="31"/>
      <c r="M79" s="80"/>
      <c r="N79" s="80"/>
      <c r="O79" s="80"/>
      <c r="P79" s="80"/>
      <c r="Q79" s="80"/>
      <c r="R79" s="80"/>
      <c r="S79" s="8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3" right="0.13" top="0.18" bottom="0.18" header="0.12" footer="0.1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2018-02-05T07:00:52Z</cp:lastPrinted>
  <dcterms:created xsi:type="dcterms:W3CDTF">1996-10-14T23:33:28Z</dcterms:created>
  <dcterms:modified xsi:type="dcterms:W3CDTF">2018-10-31T06:49:02Z</dcterms:modified>
</cp:coreProperties>
</file>